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externalLinks/externalLink1.xml" ContentType="application/vnd.openxmlformats-officedocument.spreadsheetml.externalLink+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omments1.xml" ContentType="application/vnd.openxmlformats-officedocument.spreadsheetml.comment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docProps/app.xml" ContentType="application/vnd.openxmlformats-officedocument.extended-properties+xml"/>
  <Override PartName="/docProps/custom.xml" ContentType="application/vnd.openxmlformats-officedocument.custom-properties+xml"/>
  <Override PartName="/xl/customProperty17.bin" ContentType="application/vnd.openxmlformats-officedocument.spreadsheetml.customProperty"/>
  <Override PartName="/xl/customProperty21.bin" ContentType="application/vnd.openxmlformats-officedocument.spreadsheetml.customProperty"/>
  <Override PartName="/xl/customProperty19.bin" ContentType="application/vnd.openxmlformats-officedocument.spreadsheetml.customProperty"/>
  <Override PartName="/xl/customProperty22.bin" ContentType="application/vnd.openxmlformats-officedocument.spreadsheetml.customProperty"/>
  <Override PartName="/xl/customProperty18.bin" ContentType="application/vnd.openxmlformats-officedocument.spreadsheetml.customProperty"/>
  <Override PartName="/xl/customProperty23.bin" ContentType="application/vnd.openxmlformats-officedocument.spreadsheetml.customProperty"/>
  <Override PartName="/xl/customProperty16.bin" ContentType="application/vnd.openxmlformats-officedocument.spreadsheetml.customProperty"/>
  <Override PartName="/xl/customProperty24.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24226"/>
  <mc:AlternateContent xmlns:mc="http://schemas.openxmlformats.org/markup-compatibility/2006">
    <mc:Choice Requires="x15">
      <x15ac:absPath xmlns:x15ac="http://schemas.microsoft.com/office/spreadsheetml/2010/11/ac" url="https://chacomercompy-my.sharepoint.com/personal/wacev_chacomer_com_py/Documents/Contabilidad/CHACOMER/Datos/Informe de Bolsa/2020/12 DICIEMBRE/"/>
    </mc:Choice>
  </mc:AlternateContent>
  <xr:revisionPtr revIDLastSave="0" documentId="13_ncr:201_{8059700C-C49C-42A0-9FBB-5FBEBEC16D23}" xr6:coauthVersionLast="46" xr6:coauthVersionMax="46" xr10:uidLastSave="{00000000-0000-0000-0000-000000000000}"/>
  <bookViews>
    <workbookView xWindow="-120" yWindow="-120" windowWidth="19440" windowHeight="11640" tabRatio="801" xr2:uid="{00000000-000D-0000-FFFF-FFFF00000000}"/>
  </bookViews>
  <sheets>
    <sheet name="Est Cont" sheetId="43" r:id="rId1"/>
    <sheet name="P2_AP" sheetId="1" r:id="rId2"/>
    <sheet name="P3_ER" sheetId="37" r:id="rId3"/>
    <sheet name="P4_OYA" sheetId="3" r:id="rId4"/>
    <sheet name="P5_EV" sheetId="2" r:id="rId5"/>
    <sheet name="N1" sheetId="44" r:id="rId6"/>
    <sheet name="N2-3-4" sheetId="46" r:id="rId7"/>
    <sheet name="PC" sheetId="52" r:id="rId8"/>
    <sheet name="N 5" sheetId="47" r:id="rId9"/>
    <sheet name="N6-7" sheetId="48" r:id="rId10"/>
    <sheet name="N8-9" sheetId="49" r:id="rId11"/>
    <sheet name="N10-11-12" sheetId="50" r:id="rId12"/>
    <sheet name="N13" sheetId="51" r:id="rId13"/>
    <sheet name="AA" sheetId="5" r:id="rId14"/>
    <sheet name="AB" sheetId="6" r:id="rId15"/>
    <sheet name="AC" sheetId="7" r:id="rId16"/>
    <sheet name="AD" sheetId="8" r:id="rId17"/>
    <sheet name="AE" sheetId="9" r:id="rId18"/>
    <sheet name="AF" sheetId="10" r:id="rId19"/>
    <sheet name="AG" sheetId="11" r:id="rId20"/>
    <sheet name="AH" sheetId="12" r:id="rId21"/>
    <sheet name="AI" sheetId="13" r:id="rId22"/>
    <sheet name="AJ" sheetId="14" r:id="rId23"/>
    <sheet name="A1" sheetId="41" r:id="rId24"/>
  </sheets>
  <externalReferences>
    <externalReference r:id="rId25"/>
  </externalReferences>
  <definedNames>
    <definedName name="_xlnm._FilterDatabase" localSheetId="19" hidden="1">AG!$B$12:$G$18</definedName>
    <definedName name="_xlnm._FilterDatabase" localSheetId="8" hidden="1">'N 5'!#REF!</definedName>
    <definedName name="_xlnm._FilterDatabase" localSheetId="11" hidden="1">'N10-11-12'!#REF!</definedName>
    <definedName name="_xlnm._FilterDatabase" localSheetId="12" hidden="1">'N13'!#REF!</definedName>
    <definedName name="_xlnm._FilterDatabase" localSheetId="6" hidden="1">'N2-3-4'!#REF!</definedName>
    <definedName name="_xlnm._FilterDatabase" localSheetId="9" hidden="1">'N6-7'!#REF!</definedName>
    <definedName name="_xlnm._FilterDatabase" localSheetId="10" hidden="1">'N8-9'!#REF!</definedName>
    <definedName name="_xlnm._FilterDatabase" localSheetId="7" hidden="1">PC!#REF!</definedName>
    <definedName name="_oa139" localSheetId="23">#REF!</definedName>
    <definedName name="_oa139" localSheetId="0">#REF!</definedName>
    <definedName name="_oa139" localSheetId="8">#REF!</definedName>
    <definedName name="_oa139" localSheetId="5">#REF!</definedName>
    <definedName name="_oa139" localSheetId="11">#REF!</definedName>
    <definedName name="_oa139" localSheetId="12">#REF!</definedName>
    <definedName name="_oa139" localSheetId="6">#REF!</definedName>
    <definedName name="_oa139" localSheetId="9">#REF!</definedName>
    <definedName name="_oa139" localSheetId="10">#REF!</definedName>
    <definedName name="_oa139" localSheetId="2">#REF!</definedName>
    <definedName name="_oa139" localSheetId="7">#REF!</definedName>
    <definedName name="_oa139">#REF!</definedName>
    <definedName name="_VA11" localSheetId="23">#REF!</definedName>
    <definedName name="_VA11" localSheetId="0">#REF!</definedName>
    <definedName name="_VA11" localSheetId="8">#REF!</definedName>
    <definedName name="_VA11" localSheetId="5">#REF!</definedName>
    <definedName name="_VA11" localSheetId="11">#REF!</definedName>
    <definedName name="_VA11" localSheetId="12">#REF!</definedName>
    <definedName name="_VA11" localSheetId="6">#REF!</definedName>
    <definedName name="_VA11" localSheetId="9">#REF!</definedName>
    <definedName name="_VA11" localSheetId="10">#REF!</definedName>
    <definedName name="_VA11" localSheetId="2">#REF!</definedName>
    <definedName name="_VA11" localSheetId="7">#REF!</definedName>
    <definedName name="_VA11">#REF!</definedName>
    <definedName name="AO" localSheetId="23">#REF!</definedName>
    <definedName name="AO" localSheetId="0">#REF!</definedName>
    <definedName name="AO" localSheetId="8">#REF!</definedName>
    <definedName name="AO" localSheetId="5">#REF!</definedName>
    <definedName name="AO" localSheetId="11">#REF!</definedName>
    <definedName name="AO" localSheetId="12">#REF!</definedName>
    <definedName name="AO" localSheetId="6">#REF!</definedName>
    <definedName name="AO" localSheetId="9">#REF!</definedName>
    <definedName name="AO" localSheetId="10">#REF!</definedName>
    <definedName name="AO" localSheetId="2">#REF!</definedName>
    <definedName name="AO" localSheetId="7">#REF!</definedName>
    <definedName name="AO">#REF!</definedName>
    <definedName name="_xlnm.Print_Area" localSheetId="23">'A1'!$A$1:$F$28</definedName>
    <definedName name="_xlnm.Print_Area" localSheetId="13">AA!$A$1:$N$26</definedName>
    <definedName name="_xlnm.Print_Area" localSheetId="14">AB!$A$1:$I$26</definedName>
    <definedName name="_xlnm.Print_Area" localSheetId="15">AC!$A$1:$M$25</definedName>
    <definedName name="_xlnm.Print_Area" localSheetId="16">AD!$A$1:$F$28</definedName>
    <definedName name="_xlnm.Print_Area" localSheetId="17">AE!$A$1:$H$21</definedName>
    <definedName name="_xlnm.Print_Area" localSheetId="18">AF!$B$1:$G$44</definedName>
    <definedName name="_xlnm.Print_Area" localSheetId="19">AG!$B$1:$G$104</definedName>
    <definedName name="_xlnm.Print_Area" localSheetId="20">AH!$A$1:$L$27</definedName>
    <definedName name="_xlnm.Print_Area" localSheetId="21">AI!$A$1:$C$34</definedName>
    <definedName name="_xlnm.Print_Area" localSheetId="22">AJ!$A$1:$C$30</definedName>
    <definedName name="_xlnm.Print_Area" localSheetId="0">'Est Cont'!$B$1:$F$38</definedName>
    <definedName name="_xlnm.Print_Area" localSheetId="8">'N 5'!$B$1:$E$41</definedName>
    <definedName name="_xlnm.Print_Area" localSheetId="11">'N10-11-12'!$B$1:$D$44</definedName>
    <definedName name="_xlnm.Print_Area" localSheetId="12">'N13'!$B$1:$D$33</definedName>
    <definedName name="_xlnm.Print_Area" localSheetId="6">'N2-3-4'!$B$1:$D$52</definedName>
    <definedName name="_xlnm.Print_Area" localSheetId="9">'N6-7'!$B$1:$D$51</definedName>
    <definedName name="_xlnm.Print_Area" localSheetId="10">'N8-9'!$B$1:$D$77</definedName>
    <definedName name="_xlnm.Print_Area" localSheetId="1">P2_AP!$A$1:$L$45</definedName>
    <definedName name="_xlnm.Print_Area" localSheetId="2">P3_ER!$B$1:$E$54</definedName>
    <definedName name="_xlnm.Print_Area" localSheetId="3">P4_OYA!$B$1:$D$83</definedName>
    <definedName name="_xlnm.Print_Area" localSheetId="4">P5_EV!$A$1:$M$45</definedName>
    <definedName name="_xlnm.Print_Area" localSheetId="7">PC!$B$1:$E$45</definedName>
    <definedName name="az" localSheetId="23">#REF!</definedName>
    <definedName name="az" localSheetId="0">#REF!</definedName>
    <definedName name="az" localSheetId="8">#REF!</definedName>
    <definedName name="az" localSheetId="5">#REF!</definedName>
    <definedName name="az" localSheetId="11">#REF!</definedName>
    <definedName name="az" localSheetId="12">#REF!</definedName>
    <definedName name="az" localSheetId="6">#REF!</definedName>
    <definedName name="az" localSheetId="9">#REF!</definedName>
    <definedName name="az" localSheetId="10">#REF!</definedName>
    <definedName name="az" localSheetId="2">#REF!</definedName>
    <definedName name="az" localSheetId="7">#REF!</definedName>
    <definedName name="a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9" l="1"/>
  <c r="D39" i="50" l="1"/>
  <c r="C39" i="50"/>
  <c r="D38" i="50"/>
  <c r="C38" i="50"/>
  <c r="D37" i="50"/>
  <c r="D40" i="50" s="1"/>
  <c r="C37" i="50"/>
  <c r="C36" i="50"/>
  <c r="B46" i="46"/>
  <c r="C46" i="46"/>
  <c r="D46" i="46"/>
  <c r="C40" i="50" l="1"/>
  <c r="S18" i="1"/>
  <c r="S15" i="1"/>
  <c r="S14" i="1"/>
  <c r="S13" i="1"/>
  <c r="S12" i="1"/>
  <c r="T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00000000-0006-0000-0300-000001000000}">
      <text>
        <r>
          <rPr>
            <b/>
            <sz val="8"/>
            <color indexed="81"/>
            <rFont val="Tahoma"/>
            <family val="2"/>
          </rPr>
          <t>Debe coincidir con el saldo del ejercicio anterior todas las celdas al 31/13</t>
        </r>
      </text>
    </comment>
    <comment ref="L25"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sharedStrings.xml><?xml version="1.0" encoding="utf-8"?>
<sst xmlns="http://schemas.openxmlformats.org/spreadsheetml/2006/main" count="886" uniqueCount="668">
  <si>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</si>
  <si>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</si>
  <si>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</si>
  <si>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</si>
  <si>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</si>
  <si>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</si>
  <si>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</si>
  <si>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</si>
  <si>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</si>
  <si>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</si>
  <si>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</si>
  <si>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</si>
  <si>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</si>
  <si>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</si>
  <si>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</si>
  <si>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</si>
  <si>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</si>
  <si>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</si>
  <si>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</si>
  <si>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</si>
  <si>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</si>
  <si>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</si>
  <si>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</si>
  <si>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</si>
  <si>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</si>
  <si>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</si>
  <si>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</si>
  <si>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</si>
  <si>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</si>
  <si>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</si>
  <si>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</si>
  <si>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</si>
  <si>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</si>
  <si>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</si>
  <si>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</si>
  <si>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</si>
  <si>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</si>
  <si>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</si>
  <si>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</si>
  <si>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</si>
  <si>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</si>
  <si>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</si>
  <si>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</si>
  <si>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</si>
  <si>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</si>
  <si>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</si>
  <si>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</si>
  <si>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</si>
  <si>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</si>
  <si>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</si>
  <si>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</si>
  <si>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</si>
  <si>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</si>
  <si>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</si>
  <si>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</si>
  <si>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</si>
  <si>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</si>
  <si>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</si>
  <si>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</si>
  <si>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</si>
  <si>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</si>
  <si>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</si>
  <si>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</si>
  <si>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</si>
  <si>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</si>
  <si>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</si>
  <si>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</si>
  <si>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</si>
  <si>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</si>
  <si>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</si>
  <si>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</si>
  <si>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</si>
  <si>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</si>
  <si>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</si>
  <si>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</si>
  <si>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</si>
  <si>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</si>
  <si>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</si>
  <si>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</si>
  <si>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</si>
  <si>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</si>
  <si>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</si>
  <si>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</si>
  <si>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</si>
  <si>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</si>
  <si>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</si>
  <si>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</si>
  <si>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</si>
  <si>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</si>
  <si>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</si>
  <si>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</si>
  <si>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</si>
  <si>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</si>
  <si>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</si>
  <si>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</si>
  <si>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</si>
  <si>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</si>
  <si>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</si>
  <si>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</si>
  <si>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</si>
  <si>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</si>
  <si>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</si>
  <si>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</si>
  <si>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</si>
  <si>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</si>
  <si>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</si>
  <si>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</si>
  <si>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</si>
  <si>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</si>
  <si>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</si>
  <si>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</si>
  <si>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</si>
  <si>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</si>
  <si>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</si>
  <si>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</si>
  <si>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</si>
  <si>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</si>
  <si>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</si>
  <si>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</si>
  <si>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</si>
  <si>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</si>
  <si>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</si>
  <si>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</si>
  <si>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</si>
  <si>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</si>
  <si>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</si>
  <si>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</si>
  <si>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</si>
  <si>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</si>
  <si>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</si>
  <si>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</si>
  <si>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</si>
  <si>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</si>
  <si>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</si>
  <si>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</si>
  <si>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</si>
  <si>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</si>
  <si>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</si>
  <si>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</si>
  <si>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</si>
  <si>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</si>
  <si>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</si>
  <si>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</si>
  <si>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</si>
  <si>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</si>
  <si>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</si>
  <si>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</si>
  <si>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</si>
  <si>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</si>
  <si>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</si>
  <si>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</si>
  <si>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</si>
  <si>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</si>
  <si>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</si>
  <si>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</si>
  <si>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</si>
  <si>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</si>
  <si>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</si>
  <si>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</si>
  <si>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</si>
  <si>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</si>
  <si>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</si>
  <si>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</si>
  <si>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</si>
  <si>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</si>
  <si>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</si>
  <si>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</si>
  <si>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</si>
  <si>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</si>
  <si>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</si>
  <si>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</si>
  <si>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</si>
  <si>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</si>
  <si>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</si>
  <si>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</si>
  <si>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</si>
  <si>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</si>
  <si>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</si>
  <si>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</si>
  <si>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</si>
  <si>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</si>
  <si>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</si>
  <si>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</si>
  <si>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</si>
  <si>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</si>
  <si>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</si>
  <si>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</si>
  <si>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</si>
  <si>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</si>
  <si>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</si>
  <si>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</si>
  <si>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</si>
  <si>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</si>
  <si>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</si>
  <si>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</si>
  <si>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</si>
  <si>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</si>
  <si>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</si>
  <si>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</si>
  <si>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</si>
  <si>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</si>
  <si>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</si>
  <si>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</si>
  <si>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</si>
  <si>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</si>
  <si>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</si>
  <si>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</si>
  <si>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</si>
  <si>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</si>
  <si>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</si>
  <si>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</si>
  <si>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</si>
  <si>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</si>
  <si>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</si>
  <si>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</si>
  <si>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</si>
  <si>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</si>
  <si>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</si>
  <si>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</si>
  <si>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</si>
  <si>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</si>
  <si>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</si>
  <si>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</si>
  <si>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</si>
  <si>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</si>
  <si>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</si>
  <si>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</si>
  <si>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</si>
  <si>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</si>
  <si>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</si>
  <si>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</si>
  <si>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</si>
  <si>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</si>
  <si>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</si>
  <si>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</si>
  <si>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</si>
  <si>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</si>
  <si>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</si>
  <si>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</si>
  <si>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</si>
  <si>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</si>
  <si>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</si>
  <si>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</si>
  <si>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</si>
  <si>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</si>
  <si>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</si>
  <si>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</si>
  <si>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</si>
  <si>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</si>
  <si>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</si>
  <si>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</si>
  <si>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</si>
  <si>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</si>
  <si>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</si>
  <si>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</si>
  <si>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</si>
  <si>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</si>
  <si>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</si>
  <si>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</si>
  <si>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</si>
  <si>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</si>
  <si>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</si>
  <si>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</si>
  <si>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</si>
  <si>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</si>
  <si>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</si>
  <si>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</si>
  <si>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</si>
  <si>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</si>
  <si>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</si>
  <si>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</si>
  <si>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</si>
  <si>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</si>
  <si>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</si>
  <si>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</si>
  <si>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</si>
  <si>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</si>
  <si>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</si>
  <si>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</si>
  <si>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</si>
  <si>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</si>
  <si>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</si>
  <si>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</si>
  <si>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</si>
  <si>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</si>
  <si>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</si>
  <si>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</si>
  <si>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</si>
  <si>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</si>
  <si>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</si>
  <si>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</si>
  <si>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</si>
  <si>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</si>
  <si>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</si>
  <si>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</si>
  <si>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</si>
  <si>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</si>
  <si>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</si>
  <si>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</si>
  <si>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</si>
  <si>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</si>
  <si>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</si>
  <si>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</si>
  <si>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</si>
  <si>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</si>
  <si>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</si>
  <si>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</si>
  <si>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</si>
  <si>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</si>
  <si>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</si>
  <si>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</si>
  <si>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</si>
  <si>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</si>
  <si>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</si>
  <si>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</si>
  <si>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</si>
  <si>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</si>
  <si>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</si>
  <si>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</si>
  <si>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</si>
  <si>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</si>
  <si>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</si>
  <si>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</si>
  <si>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</si>
  <si>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</si>
  <si>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</si>
  <si>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</si>
  <si>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</si>
  <si>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</si>
  <si>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</si>
  <si>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</si>
  <si>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</si>
  <si>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</si>
  <si>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</si>
  <si>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</si>
  <si>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</si>
  <si>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</si>
  <si>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</si>
  <si>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</si>
  <si>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</si>
  <si>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</si>
  <si>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</si>
  <si>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</si>
  <si>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</si>
  <si>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</si>
  <si>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</si>
  <si>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</si>
  <si>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</si>
  <si>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</si>
  <si>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</si>
  <si>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</si>
  <si>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</si>
  <si>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</si>
  <si>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</si>
  <si>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</si>
  <si>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</si>
  <si>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</si>
  <si>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</si>
  <si>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</si>
  <si>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</si>
  <si>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</si>
  <si>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</si>
  <si>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</si>
  <si>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</si>
  <si>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</si>
  <si>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</si>
  <si>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</si>
  <si>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</si>
  <si>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</si>
  <si>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</si>
  <si>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Dividendos a Pagar</t>
  </si>
  <si>
    <t>MONEDA</t>
  </si>
  <si>
    <t>Compra</t>
  </si>
  <si>
    <t>Venta</t>
  </si>
  <si>
    <t>Reales</t>
  </si>
  <si>
    <t>Yen</t>
  </si>
  <si>
    <t xml:space="preserve">CUENTAS                                                               </t>
  </si>
  <si>
    <t>Clientes M/E - Dólares</t>
  </si>
  <si>
    <t xml:space="preserve">Valores a Vencer                            </t>
  </si>
  <si>
    <t xml:space="preserve">Tarjetas de Créditos                                   </t>
  </si>
  <si>
    <t>Anticipo de Clientes</t>
  </si>
  <si>
    <t>TOTALES</t>
  </si>
  <si>
    <t xml:space="preserve">Gastos Diferidos </t>
  </si>
  <si>
    <t>Certificado de Crédito Tributario</t>
  </si>
  <si>
    <t>Varias Cuentas Deudoras</t>
  </si>
  <si>
    <t>Anticipo Impto. a la Renta</t>
  </si>
  <si>
    <t>IVA Crédito Fiscal</t>
  </si>
  <si>
    <t>Salarios a Rendir</t>
  </si>
  <si>
    <t>Fondo Obsolescencia de Merc.</t>
  </si>
  <si>
    <t xml:space="preserve">Fondo Averías de Mercaderías  </t>
  </si>
  <si>
    <t xml:space="preserve">Productos en Proceso  </t>
  </si>
  <si>
    <t>Proveedores del Exterior M/E</t>
  </si>
  <si>
    <t xml:space="preserve">Proveedores Locales M/E </t>
  </si>
  <si>
    <t>Proveedores Locales M/N</t>
  </si>
  <si>
    <t>A - En Moneda Nacional</t>
  </si>
  <si>
    <t>B - En Moneda Extranjera</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</si>
  <si>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</si>
  <si>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</si>
  <si>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</si>
  <si>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</si>
  <si>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</si>
  <si>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</si>
  <si>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</si>
  <si>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</si>
  <si>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</si>
  <si>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</si>
  <si>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</si>
  <si>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</si>
  <si>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</si>
  <si>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</si>
  <si>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</si>
  <si>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</si>
  <si>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</si>
  <si>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</si>
  <si>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</si>
  <si>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</si>
  <si>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Seguros a Pagar</t>
  </si>
  <si>
    <t>Créditos a Regularizar</t>
  </si>
  <si>
    <t>Retenciones a Pagar</t>
  </si>
  <si>
    <t>Dirección Gral. De Grandes Contrib.</t>
  </si>
  <si>
    <t>Anticipo a la Renta</t>
  </si>
  <si>
    <t>IVA a Pagar</t>
  </si>
  <si>
    <t>Sueldos a Pagar</t>
  </si>
  <si>
    <t>Aguinaldos a Pagar</t>
  </si>
  <si>
    <t>I.P.S. a Pagar</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</si>
  <si>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</si>
  <si>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</si>
  <si>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</si>
  <si>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</si>
  <si>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</si>
  <si>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</si>
  <si>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</si>
  <si>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</si>
  <si>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</si>
  <si>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</si>
  <si>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</si>
  <si>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</si>
  <si>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</si>
  <si>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</si>
  <si>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</si>
  <si>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</si>
  <si>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</si>
  <si>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</si>
  <si>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</si>
  <si>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</si>
  <si>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</si>
  <si>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</si>
  <si>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</si>
  <si>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RESULTADO DEL EJERCICIO</t>
  </si>
  <si>
    <t>REVALORACIÓN DEUDAS PTMOS ACCIONISTAS M</t>
  </si>
  <si>
    <t>No Corriente</t>
  </si>
  <si>
    <t>Corriente</t>
  </si>
  <si>
    <t>Debitos a Regularizar</t>
  </si>
  <si>
    <t>Clientes a Depositar</t>
  </si>
  <si>
    <t>Cheques Rechazados</t>
  </si>
  <si>
    <t>Valores Retenidos</t>
  </si>
  <si>
    <t>Valores de Dificil Cobro</t>
  </si>
  <si>
    <t>Valores Gestion Judicial</t>
  </si>
  <si>
    <t>Cheques al Dia</t>
  </si>
  <si>
    <t>Caja Moneda Extranjera</t>
  </si>
  <si>
    <t xml:space="preserve">  Caja - Reales</t>
  </si>
  <si>
    <t>Pesos</t>
  </si>
  <si>
    <t>REALES</t>
  </si>
  <si>
    <t>PESOS</t>
  </si>
  <si>
    <t>Clientes Demandados no Cte.</t>
  </si>
  <si>
    <t>Prevision Incobrables no Cte.</t>
  </si>
  <si>
    <t>Clientes Demandados M/E Cte.</t>
  </si>
  <si>
    <t>Clientes Demandados Cte.</t>
  </si>
  <si>
    <t xml:space="preserve">  Caja USD</t>
  </si>
  <si>
    <t>EUROS</t>
  </si>
  <si>
    <t>YUAN</t>
  </si>
  <si>
    <t>ESTADO DE VARIACION DEL PATRIMONIO NETO POR EL PERIODO</t>
  </si>
  <si>
    <t xml:space="preserve">             BIENES DE USO</t>
  </si>
  <si>
    <t>Publicidad a Pagar</t>
  </si>
  <si>
    <t xml:space="preserve">     Bajas de Activo Fijo (Anexo A)</t>
  </si>
  <si>
    <t xml:space="preserve">  Caja - Yen</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</si>
  <si>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</si>
  <si>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</si>
  <si>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</si>
  <si>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</si>
  <si>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</si>
  <si>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</si>
  <si>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</si>
  <si>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</si>
  <si>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</si>
  <si>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</si>
  <si>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</si>
  <si>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</si>
  <si>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</si>
  <si>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</si>
  <si>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</si>
  <si>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</si>
  <si>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</si>
  <si>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</si>
  <si>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Anticipos de Clientes</t>
  </si>
  <si>
    <t xml:space="preserve">  Cheques Rechazados</t>
  </si>
  <si>
    <t xml:space="preserve">  Valores a Vencer</t>
  </si>
  <si>
    <t xml:space="preserve">Comerciales   </t>
  </si>
  <si>
    <t xml:space="preserve">Financieras      </t>
  </si>
  <si>
    <t xml:space="preserve">Otros Pasivos  </t>
  </si>
  <si>
    <t xml:space="preserve">Fiscales            </t>
  </si>
  <si>
    <t xml:space="preserve">Sociales            </t>
  </si>
  <si>
    <t xml:space="preserve">Financieras       </t>
  </si>
  <si>
    <t>Anticipos a Proveedores</t>
  </si>
  <si>
    <t>Dolar Americano-USD</t>
  </si>
  <si>
    <t>Reales-BRL</t>
  </si>
  <si>
    <t>Yen-JPY</t>
  </si>
  <si>
    <t>Yuan Rca. China-CNY</t>
  </si>
  <si>
    <t>Franco Suizo-CHF</t>
  </si>
  <si>
    <t>Peso Argentino-ARS</t>
  </si>
  <si>
    <t>Euro-EUR</t>
  </si>
  <si>
    <t xml:space="preserve">  Cheques Retenidos</t>
  </si>
  <si>
    <t>Intereses a Devengar</t>
  </si>
  <si>
    <t>Bonos a Cobrar</t>
  </si>
  <si>
    <t>Prevision Incobrables Cte.</t>
  </si>
  <si>
    <t>SALDOS AL CIERRE</t>
  </si>
  <si>
    <t xml:space="preserve">     Integración del Capital</t>
  </si>
  <si>
    <t>Activos Financieros a Termino</t>
  </si>
  <si>
    <t>Reposos a Regularizar</t>
  </si>
  <si>
    <t>Cobertura de Compra</t>
  </si>
  <si>
    <t>GASTOS DE PREVISION</t>
  </si>
  <si>
    <t>RESULTADO FINANCIERO</t>
  </si>
  <si>
    <t>RESULTADO NO OPERATIVOS</t>
  </si>
  <si>
    <t>Otros Ingresos Financieros</t>
  </si>
  <si>
    <t>Egresos No Operativos</t>
  </si>
  <si>
    <t>17-   Gastos TIC</t>
  </si>
  <si>
    <t>Previsión Incobrables  (Anexo E)</t>
  </si>
  <si>
    <t>Egresos Financieros (Anexo H)</t>
  </si>
  <si>
    <t>Diferencia de Cambio (Anexo H)</t>
  </si>
  <si>
    <t>A.</t>
  </si>
  <si>
    <t>Situación</t>
  </si>
  <si>
    <t>B.</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</si>
  <si>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</si>
  <si>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</si>
  <si>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</si>
  <si>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</si>
  <si>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</si>
  <si>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</si>
  <si>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</si>
  <si>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</si>
  <si>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</si>
  <si>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</si>
  <si>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Proveedores Empresas Asociadas M/E</t>
  </si>
  <si>
    <t>Proveedores Empresas Asociadas M/N</t>
  </si>
  <si>
    <t xml:space="preserve">   </t>
  </si>
  <si>
    <t>Alquileres a Pagar</t>
  </si>
  <si>
    <t>Proveedores del Exterior M/N</t>
  </si>
  <si>
    <t>Cartas de Credito M/E - Dolares</t>
  </si>
  <si>
    <t xml:space="preserve">   Cartas de Creditos M/E - Dolares</t>
  </si>
  <si>
    <t>Composición de la Cartera de Créditos al</t>
  </si>
  <si>
    <t>(en G.)</t>
  </si>
  <si>
    <t>% Prev. s/Cartera</t>
  </si>
  <si>
    <t>TOTAL DE LA CARTERA DE CREDITO</t>
  </si>
  <si>
    <t>(-) TOTAL PREVISIONES</t>
  </si>
  <si>
    <t>TOTAL NETO CARTERA DE CRÉDITOS</t>
  </si>
  <si>
    <t>Apertura de Carta de Crédito</t>
  </si>
  <si>
    <t>Activo por Derecho de Uso</t>
  </si>
  <si>
    <t>Arrendamientos Financieros M/E - Dolares</t>
  </si>
  <si>
    <t>ESTADOS CONTABLES</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</si>
  <si>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</si>
  <si>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</si>
  <si>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</si>
  <si>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</si>
  <si>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</si>
  <si>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</si>
  <si>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</si>
  <si>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</si>
  <si>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</si>
  <si>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</si>
  <si>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</si>
  <si>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</si>
  <si>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</si>
  <si>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</si>
  <si>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</si>
  <si>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</si>
  <si>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NOTA  3: COMPOSICIÓN DEL CAPITAL SOCIAL</t>
  </si>
  <si>
    <t>NOTA  4: POLÍTICAS Y PRÁCTICAS CONTABLES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</si>
  <si>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</si>
  <si>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</si>
  <si>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</si>
  <si>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</si>
  <si>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t xml:space="preserve">Las existencias están valuadas al costo de adquisición más todos los gastos necesarios hasta la puesta en depósito de la Compañía. La salida de las existencias es registrada utilizando el sistema de precio promedio ponderado. </t>
  </si>
  <si>
    <t>El método de depreciación utilizado es el lineal. Los bienes son depreciados a partir del mes siguiente de su alta o incorporación.</t>
  </si>
  <si>
    <t xml:space="preserve">El saldo de Deudas Financieras expuesto en el Balance General, incluye entre otros la cuenta Intereses a Pagar, la cual se encuentra neteada con la cuenta Intereses a Vencer. Ver Nota Nº 9.    </t>
  </si>
  <si>
    <t>NOTA  5: CRÉDITOS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</si>
  <si>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</si>
  <si>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</si>
  <si>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 xml:space="preserve">     </t>
  </si>
  <si>
    <t>NOTA  6: OTROS CRÉDITOS</t>
  </si>
  <si>
    <t xml:space="preserve">NOTA  7: BIENES DE CAMBIO </t>
  </si>
  <si>
    <t>Se constituye previsiones por obsolescencia de bienes de cambio con base a una revisión y  análisis mensual realizado por el Dpto. de Comercio Exterior, de las mercaderías que han sufrido una desvalorización y/o obsolescencia.</t>
  </si>
  <si>
    <t>NOTA  8: COMERCIALES (Anexo G)</t>
  </si>
  <si>
    <t>NOTA  9: FINANCIERAS</t>
  </si>
  <si>
    <t>NOTA 10: OTROS PASIVOS</t>
  </si>
  <si>
    <t>NOTA 11: FISCALES</t>
  </si>
  <si>
    <t>NOTA 12: SOCIALES</t>
  </si>
  <si>
    <t xml:space="preserve">NOTA 13: GASTOS ADMINISTRATIVOS Y DE COMERCIALIZACION. </t>
  </si>
  <si>
    <t>(ANEXO H)</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</si>
  <si>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</si>
  <si>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</si>
  <si>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</si>
  <si>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ACTIVIDAD PRINCIPAL</t>
    </r>
    <r>
      <rPr>
        <i/>
        <sz val="11"/>
        <rFont val="Times New Roman"/>
        <family val="1"/>
      </rPr>
      <t>: Importación - Representaciones.</t>
    </r>
  </si>
  <si>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</si>
  <si>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</si>
  <si>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</si>
  <si>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</si>
  <si>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</si>
  <si>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</si>
  <si>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</si>
  <si>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</si>
  <si>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</si>
  <si>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</si>
  <si>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</si>
  <si>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</si>
  <si>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</si>
  <si>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Intereses Financieros</t>
  </si>
  <si>
    <t xml:space="preserve">CHACOMER S.A.E. ha aplicado la siguiente norma y modificaciones por primera vez en la gestión anual para el Ejericcio 2019: </t>
  </si>
  <si>
    <t>Titulo de la normativa</t>
  </si>
  <si>
    <t>Naturaleza del cambio</t>
  </si>
  <si>
    <t>Impacto</t>
  </si>
  <si>
    <t xml:space="preserve">NIF Nro. 21 </t>
  </si>
  <si>
    <t>Estas modificaciones en el reconocimiento de ingresos por Intereses Financieros, aclaran que los mismos deben ser devengados durante el periodo de recupero con cargo a los gastos financieros.</t>
  </si>
  <si>
    <t>Esta norma tiene impacto en los Estados de Resultados de CHACOMER debido a que presenta una disminución en los ingresos de actividades ordinarias y por consiguiente afecta al resultado del ejercicio.</t>
  </si>
  <si>
    <t>Reconocimiento de Ingresos</t>
  </si>
  <si>
    <t>Intereses Financieros Implícitos</t>
  </si>
  <si>
    <t>Previsiones sobre Creditos Incobrables</t>
  </si>
  <si>
    <t>Esta norma tiene impacto en los Estados de Resultados de CHACOMER debido a que presenta una disminución en los gastos por previsiones.</t>
  </si>
  <si>
    <t>Fecha de aplicación</t>
  </si>
  <si>
    <t>Dada la aplicación de la NIF Nro.21 con relación al devengamiento de intereses durante el periodo de recupero, la empresa ha procedido a reconocer el gasto de previsión de acuerdo a los saldos vencidos.</t>
  </si>
  <si>
    <t>Esta norma tiene vigencia para los ejercicios a partir del 2019.</t>
  </si>
  <si>
    <t>Intereses a Devengar Cte.</t>
  </si>
  <si>
    <t>Intereses a Devengar No Cte.</t>
  </si>
  <si>
    <t>Ingresos Diferidos</t>
  </si>
  <si>
    <t>Arrendamientos Financieros M/E - Dólares</t>
  </si>
  <si>
    <t>COMPARATIVO CON EL MISMO PERIODO DEL AÑO 2019</t>
  </si>
  <si>
    <t>En la preparación y presentación de los estados contables fueron aplicados los criterios de la Resolucion CNV Nª 5/92 y las siguientes políticas de contabilidad significativas:</t>
  </si>
  <si>
    <t>Arrendamientos Financieros  M/E - Dólares</t>
  </si>
  <si>
    <t>CHACOMER S.A.E. aplica a partir del ejercicio 2019 a los  EEFF emitidos trimestralmente, el  reconocimiento  y registro de los intereses por ventas financiadas conforme el devengamiento de los mismos.</t>
  </si>
  <si>
    <t>Honorarios a Pagar</t>
  </si>
  <si>
    <t>Total Cartera No Vencida</t>
  </si>
  <si>
    <t>Total Cartera Vencida</t>
  </si>
  <si>
    <t>Creditos por Impuestos Diferidos</t>
  </si>
  <si>
    <t>COMPRENDIDO DEL 01/01/2020 AL 31/12/2020</t>
  </si>
  <si>
    <t>CORRESPONDIENTE AL PERIODO INICIADO EL 1º DE ENERO DE 2020 AL 31 DE DICIEMBRE DEL 2020 PRESENTADO EN FORMA COMPARATIVA CON EL EJERCICIO ANTERIOR.</t>
  </si>
  <si>
    <t>AL 31 DE DICIEMBRE DEL 2020 la disponibilidad está compuesta de:</t>
  </si>
  <si>
    <t xml:space="preserve"> AL 31 DE DICIEMBRE DEL 2020 el capital social asciende a la suma de G. 700.000.000.000.- (Guaraníes Setecientos mil millones), hallándose integradas por valor de G. 565.800.000.000.- (Guaraníes Quinientos Sesenta y Cinco mil Ochocientos millones).</t>
  </si>
  <si>
    <t>AL 31 DE DICIEMBRE DEL 2020 los activos y pasivos en moneda extranjera se encuentran valuados al tipo de cambio de compra y venta respectivamente, de acuerdo al siguiente detalle con relación al guaraní.</t>
  </si>
  <si>
    <t>AL 31 DE DICIEMBRE DEL 2020 los Créditos arrojaron la siguiente composición expuesta en miles de guaraníes:</t>
  </si>
  <si>
    <t>AL 31 DE DICIEMBRE DEL 2020 los Otros Créditos arrojaron la siguiente composición expuesta en miles de guaraníes:</t>
  </si>
  <si>
    <t xml:space="preserve">AL 31 DE DICIEMBRE DEL 2020 los Bienes de Cambio arrojaron la siguiente composición expuesta en miles de guaraníes: </t>
  </si>
  <si>
    <t>AL 31 DE DICIEMBRE DEL 2020 las Deudas Comerciales arrojaron la siguiente composición expuesta en miles de guaraníes.</t>
  </si>
  <si>
    <t>AL 31 DE DICIEMBRE DEL 2020 las Deudas Financieras arrojaron la siguiente composición expuesta en miles de guaraníes</t>
  </si>
  <si>
    <t>AL 31 DE DICIEMBRE DEL 2020 los Otros Pasivos arrojaron la siguiente composición expuesta en miles de guaraníes.</t>
  </si>
  <si>
    <t>AL 31 DE DICIEMBRE DEL 2020 las Deudas Fiscales arrojaron la siguiente composición expuesta en miles de guaraníes.</t>
  </si>
  <si>
    <t>AL 31 DE DICIEMBRE DEL 2020 las Deudas Sociales arrojaron la siguiente composición expuesta en miles de guaraníes.</t>
  </si>
  <si>
    <t>AL 31 DE DICIEMBRE DEL 2020 los Gastos Administrativos y de Comercialización arrojaron la siguiente composición expuesta en miles de guaraníes:</t>
  </si>
  <si>
    <t>EJERCICIO 31/12/2020</t>
  </si>
  <si>
    <t>EJERCICIO 31/12/2019</t>
  </si>
  <si>
    <t>Clientes Demandados Distribuidores No Cte.</t>
  </si>
  <si>
    <t>Clientes Demandados Distribuidores ME No Cte.</t>
  </si>
  <si>
    <r>
      <t>c.</t>
    </r>
    <r>
      <rPr>
        <b/>
        <sz val="7"/>
        <rFont val="Times New Roman"/>
        <family val="1"/>
      </rPr>
      <t xml:space="preserve">     </t>
    </r>
    <r>
      <rPr>
        <b/>
        <u/>
        <sz val="10"/>
        <rFont val="Tahoma"/>
        <family val="2"/>
      </rPr>
      <t>Bienes de Cambio</t>
    </r>
  </si>
  <si>
    <r>
      <t>d.</t>
    </r>
    <r>
      <rPr>
        <b/>
        <sz val="7"/>
        <rFont val="Times New Roman"/>
        <family val="1"/>
      </rPr>
      <t xml:space="preserve">      </t>
    </r>
    <r>
      <rPr>
        <b/>
        <u/>
        <sz val="10"/>
        <rFont val="Tahoma"/>
        <family val="2"/>
      </rPr>
      <t xml:space="preserve">Bienes de Uso </t>
    </r>
  </si>
  <si>
    <r>
      <t>e.</t>
    </r>
    <r>
      <rPr>
        <b/>
        <sz val="7"/>
        <rFont val="Times New Roman"/>
        <family val="1"/>
      </rPr>
      <t xml:space="preserve">      </t>
    </r>
    <r>
      <rPr>
        <b/>
        <u/>
        <sz val="10"/>
        <rFont val="Tahoma"/>
        <family val="2"/>
      </rPr>
      <t>Depreciaciones</t>
    </r>
  </si>
  <si>
    <r>
      <t>f.</t>
    </r>
    <r>
      <rPr>
        <b/>
        <sz val="7"/>
        <rFont val="Times New Roman"/>
        <family val="1"/>
      </rPr>
      <t xml:space="preserve">      </t>
    </r>
    <r>
      <rPr>
        <b/>
        <u/>
        <sz val="10"/>
        <rFont val="Tahoma"/>
        <family val="2"/>
      </rPr>
      <t>Intereses a Pagar</t>
    </r>
  </si>
  <si>
    <r>
      <t>g.</t>
    </r>
    <r>
      <rPr>
        <b/>
        <sz val="7"/>
        <rFont val="Times New Roman"/>
        <family val="1"/>
      </rPr>
      <t xml:space="preserve">       </t>
    </r>
    <r>
      <rPr>
        <b/>
        <u/>
        <sz val="10"/>
        <rFont val="Tahoma"/>
        <family val="2"/>
      </rPr>
      <t xml:space="preserve">Reconocimiento de Resultados </t>
    </r>
  </si>
  <si>
    <r>
      <t>h.</t>
    </r>
    <r>
      <rPr>
        <b/>
        <sz val="7"/>
        <rFont val="Times New Roman"/>
        <family val="1"/>
      </rPr>
      <t xml:space="preserve">       </t>
    </r>
    <r>
      <rPr>
        <b/>
        <u/>
        <sz val="10"/>
        <rFont val="Tahoma"/>
        <family val="2"/>
      </rPr>
      <t>Nuevas normas y modificaciones adoptadas por CHACOMER S.A.E.</t>
    </r>
  </si>
  <si>
    <r>
      <t>i.</t>
    </r>
    <r>
      <rPr>
        <b/>
        <sz val="7"/>
        <rFont val="Times New Roman"/>
        <family val="1"/>
      </rPr>
      <t xml:space="preserve">       </t>
    </r>
    <r>
      <rPr>
        <b/>
        <u/>
        <sz val="10"/>
        <rFont val="Tahoma"/>
        <family val="2"/>
      </rPr>
      <t>Aplicación política contable reconocimiento de intereses</t>
    </r>
  </si>
  <si>
    <t>Los bienes de uso son valuados a su precio de adquisición, y se determina el valor residual de acuerdo a la Ley 6380/19.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</si>
</sst>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 #,##0_ ;_ * \-#,##0_ ;_ * &quot;-&quot;_ ;_ @_ "/>
    <numFmt numFmtId="165" formatCode="_ * #,##0.00_ ;_ * \-#,##0.00_ ;_ * &quot;-&quot;??_ ;_ @_ "/>
    <numFmt numFmtId="166" formatCode="_-* #,##0.00\ _€_-;\-* #,##0.00\ _€_-;_-* &quot;-&quot;??\ _€_-;_-@_-"/>
    <numFmt numFmtId="167" formatCode="_(* #,##0.00_);_(* \(#,##0.00\);_(* &quot;-&quot;??_);_(@_)"/>
    <numFmt numFmtId="168" formatCode="_(* #,##0_);_(* \(#,##0\);_(* &quot;-&quot;_);_(@_)"/>
    <numFmt numFmtId="169" formatCode="_-* #,##0\ _P_t_s_-;\-* #,##0\ _P_t_s_-;_-* &quot;-&quot;\ _P_t_s_-;_-@_-"/>
    <numFmt numFmtId="170" formatCode="_-* #,##0.0\ _P_t_s_-;\-* #,##0.0\ _P_t_s_-;_-* &quot;-&quot;\ _P_t_s_-;_-@_-"/>
    <numFmt numFmtId="171" formatCode="_-* #,##0.00\ _P_t_s_-;\-* #,##0.00\ _P_t_s_-;_-* &quot;-&quot;\ _P_t_s_-;_-@_-"/>
    <numFmt numFmtId="172" formatCode="0.0"/>
    <numFmt numFmtId="173" formatCode="d/mm/yy;@"/>
    <numFmt numFmtId="174" formatCode="#,##0.00000"/>
    <numFmt numFmtId="175" formatCode="_ * #,##0_ ;_ * \-#,##0_ ;_ * &quot;-&quot;??_ ;_ @_ "/>
    <numFmt numFmtId="176" formatCode="#,##0_ ;\-#,##0\ "/>
    <numFmt numFmtId="177" formatCode="#,##0\ ;\(#,##0\)"/>
    <numFmt numFmtId="178" formatCode="dd/mm/yyyy;@"/>
    <numFmt numFmtId="179" formatCode="dd/mm/yy;@"/>
    <numFmt numFmtId="180" formatCode="_ [$€-2]\ * #,##0.00_ ;_ [$€-2]\ * \-#,##0.00_ ;_ [$€-2]\ * &quot;-&quot;??_ "/>
    <numFmt numFmtId="181" formatCode="_-* #,##0.00\ _P_t_s_-;\-* #,##0.00\ _P_t_s_-;_-* &quot;-&quot;??\ _P_t_s_-;_-@_-"/>
    <numFmt numFmtId="182" formatCode="#,##0.0000"/>
    <numFmt numFmtId="183" formatCode="0_ ;\-0\ "/>
    <numFmt numFmtId="184" formatCode="###,0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name val="Arial"/>
      <family val="2"/>
    </font>
    <font>
      <sz val="10"/>
      <name val="Arial"/>
      <family val="2"/>
    </font>
    <font>
      <sz val="10"/>
      <name val="Arial monospaced for SAP"/>
      <family val="3"/>
    </font>
    <font>
      <sz val="11"/>
      <color theme="1"/>
      <name val="Calibri"/>
      <family val="2"/>
      <scheme val="minor"/>
    </font>
    <font>
      <sz val="8"/>
      <color theme="0"/>
      <name val="Tahoma"/>
      <family val="2"/>
    </font>
    <font>
      <sz val="8"/>
      <color theme="1"/>
      <name val="Calibri"/>
      <family val="2"/>
      <scheme val="minor"/>
    </font>
    <font>
      <sz val="8"/>
      <color rgb="FFFF0000"/>
      <name val="Calibri"/>
      <family val="2"/>
      <scheme val="minor"/>
    </font>
    <font>
      <sz val="8"/>
      <name val="Calibri"/>
      <family val="2"/>
      <scheme val="minor"/>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1"/>
      <color theme="1"/>
      <name val="Calibri"/>
      <family val="2"/>
      <scheme val="minor"/>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u/>
      <sz val="10"/>
      <name val="Tahoma"/>
      <family val="2"/>
    </font>
    <font>
      <b/>
      <sz val="13.5"/>
      <color rgb="FF000080"/>
      <name val="Arial"/>
      <family val="2"/>
    </font>
    <font>
      <b/>
      <sz val="11"/>
      <color rgb="FF000080"/>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u/>
      <sz val="10"/>
      <name val="Tahoma"/>
      <family val="2"/>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b/>
      <sz val="12"/>
      <color rgb="FF000000"/>
      <name val="Calibri"/>
      <family val="2"/>
    </font>
    <font>
      <sz val="8"/>
      <color indexed="9"/>
      <name val="Tahoma"/>
      <family val="2"/>
    </font>
    <font>
      <sz val="10"/>
      <color rgb="FF000000"/>
      <name val="Tahoma"/>
      <family val="2"/>
    </font>
    <font>
      <sz val="8"/>
      <color rgb="FF1F497D"/>
      <name val="Verdana"/>
      <family val="2"/>
    </font>
    <font>
      <sz val="10"/>
      <color rgb="FFFF0000"/>
      <name val="Arial"/>
      <family val="2"/>
    </font>
    <font>
      <b/>
      <sz val="8"/>
      <color rgb="FF1F497D"/>
      <name val="Verdana"/>
      <family val="2"/>
    </font>
    <font>
      <b/>
      <sz val="8"/>
      <color theme="0"/>
      <name val="Calibri"/>
      <family val="2"/>
      <scheme val="minor"/>
    </font>
    <font>
      <b/>
      <sz val="8"/>
      <color rgb="FFFF0000"/>
      <name val="Tahoma"/>
      <family val="2"/>
    </font>
  </fonts>
  <fills count="8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lightGray">
        <bgColor rgb="FFCCCCCC"/>
      </patternFill>
    </fill>
    <fill>
      <patternFill patternType="solid">
        <fgColor rgb="FFDBE5F1"/>
        <bgColor rgb="FFFFFFFF"/>
      </patternFill>
    </fill>
    <fill>
      <patternFill patternType="solid">
        <fgColor rgb="FFDBE5F1"/>
        <bgColor rgb="FF000000"/>
      </patternFill>
    </fill>
  </fills>
  <borders count="1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ck">
        <color theme="3" tint="-0.24994659260841701"/>
      </top>
      <bottom/>
      <diagonal/>
    </border>
    <border>
      <left/>
      <right/>
      <top/>
      <bottom style="thick">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808080"/>
      </left>
      <right style="thin">
        <color rgb="FF808080"/>
      </right>
      <top style="thin">
        <color rgb="FF808080"/>
      </top>
      <bottom style="thin">
        <color rgb="FF808080"/>
      </bottom>
      <diagonal/>
    </border>
  </borders>
  <cellStyleXfs count="1355">
    <xf numFmtId="0" fontId="0" fillId="0" borderId="0"/>
    <xf numFmtId="180" fontId="44" fillId="0" borderId="0" applyFont="0" applyFill="0" applyBorder="0" applyAlignment="0" applyProtection="0"/>
    <xf numFmtId="0" fontId="17"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44" fillId="0" borderId="0" applyFont="0" applyFill="0" applyBorder="0" applyAlignment="0" applyProtection="0"/>
    <xf numFmtId="169" fontId="16" fillId="0" borderId="0" applyFont="0" applyFill="0" applyBorder="0" applyAlignment="0" applyProtection="0"/>
    <xf numFmtId="165" fontId="44" fillId="0" borderId="0" applyFont="0" applyFill="0" applyBorder="0" applyAlignment="0" applyProtection="0"/>
    <xf numFmtId="181" fontId="44" fillId="0" borderId="0" applyFont="0" applyFill="0" applyBorder="0" applyAlignment="0" applyProtection="0"/>
    <xf numFmtId="167" fontId="46" fillId="0" borderId="0" applyFont="0" applyFill="0" applyBorder="0" applyAlignment="0" applyProtection="0"/>
    <xf numFmtId="0" fontId="32" fillId="0" borderId="0"/>
    <xf numFmtId="0" fontId="15" fillId="0" borderId="0"/>
    <xf numFmtId="0" fontId="14" fillId="0" borderId="0"/>
    <xf numFmtId="0" fontId="13" fillId="0" borderId="0"/>
    <xf numFmtId="0" fontId="12" fillId="0" borderId="0"/>
    <xf numFmtId="0" fontId="11" fillId="0" borderId="0"/>
    <xf numFmtId="167" fontId="11" fillId="0" borderId="0" applyFont="0" applyFill="0" applyBorder="0" applyAlignment="0" applyProtection="0"/>
    <xf numFmtId="0" fontId="10" fillId="0" borderId="0"/>
    <xf numFmtId="0" fontId="9" fillId="0" borderId="0"/>
    <xf numFmtId="0" fontId="36" fillId="6" borderId="0"/>
    <xf numFmtId="0" fontId="56"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12" borderId="0" applyNumberFormat="0" applyBorder="0" applyAlignment="0" applyProtection="0"/>
    <xf numFmtId="0" fontId="57" fillId="20"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6" fillId="10" borderId="0" applyNumberFormat="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6" fillId="26" borderId="0" applyNumberFormat="0" applyBorder="0" applyAlignment="0" applyProtection="0"/>
    <xf numFmtId="0" fontId="58" fillId="24" borderId="0" applyNumberFormat="0" applyBorder="0" applyAlignment="0" applyProtection="0"/>
    <xf numFmtId="0" fontId="59" fillId="27" borderId="72" applyNumberFormat="0" applyAlignment="0" applyProtection="0"/>
    <xf numFmtId="0" fontId="60" fillId="19" borderId="73" applyNumberFormat="0" applyAlignment="0" applyProtection="0"/>
    <xf numFmtId="0" fontId="61" fillId="28" borderId="0" applyNumberFormat="0" applyBorder="0" applyAlignment="0" applyProtection="0"/>
    <xf numFmtId="0" fontId="61" fillId="29" borderId="0" applyNumberFormat="0" applyBorder="0" applyAlignment="0" applyProtection="0"/>
    <xf numFmtId="0" fontId="61" fillId="30" borderId="0" applyNumberFormat="0" applyBorder="0" applyAlignment="0" applyProtection="0"/>
    <xf numFmtId="0" fontId="57" fillId="17" borderId="0" applyNumberFormat="0" applyBorder="0" applyAlignment="0" applyProtection="0"/>
    <xf numFmtId="0" fontId="62" fillId="0" borderId="74" applyNumberFormat="0" applyFill="0" applyAlignment="0" applyProtection="0"/>
    <xf numFmtId="0" fontId="63" fillId="0" borderId="75" applyNumberFormat="0" applyFill="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4" fontId="36" fillId="31" borderId="72" applyNumberFormat="0" applyProtection="0">
      <alignment vertical="center"/>
    </xf>
    <xf numFmtId="4" fontId="70" fillId="4" borderId="72" applyNumberFormat="0" applyProtection="0">
      <alignment vertical="center"/>
    </xf>
    <xf numFmtId="4" fontId="36" fillId="4" borderId="72" applyNumberFormat="0" applyProtection="0">
      <alignment horizontal="left" vertical="center" indent="1"/>
    </xf>
    <xf numFmtId="0" fontId="53" fillId="31" borderId="79" applyNumberFormat="0" applyProtection="0">
      <alignment horizontal="left" vertical="top"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16" fillId="43" borderId="80" applyNumberFormat="0" applyProtection="0">
      <alignment horizontal="left" vertical="center" indent="1"/>
    </xf>
    <xf numFmtId="4" fontId="16" fillId="43"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3" borderId="79" applyNumberFormat="0" applyProtection="0">
      <alignment horizontal="left" vertical="top" indent="1"/>
    </xf>
    <xf numFmtId="0" fontId="36" fillId="47" borderId="72" applyNumberFormat="0" applyProtection="0">
      <alignment horizontal="left" vertical="center" indent="1"/>
    </xf>
    <xf numFmtId="0" fontId="36" fillId="44" borderId="79" applyNumberFormat="0" applyProtection="0">
      <alignment horizontal="left" vertical="top" indent="1"/>
    </xf>
    <xf numFmtId="0" fontId="36" fillId="48" borderId="72" applyNumberFormat="0" applyProtection="0">
      <alignment horizontal="left" vertical="center" indent="1"/>
    </xf>
    <xf numFmtId="0" fontId="36" fillId="48" borderId="79" applyNumberFormat="0" applyProtection="0">
      <alignment horizontal="left" vertical="top" indent="1"/>
    </xf>
    <xf numFmtId="0" fontId="36" fillId="45" borderId="72" applyNumberFormat="0" applyProtection="0">
      <alignment horizontal="left" vertical="center" indent="1"/>
    </xf>
    <xf numFmtId="0" fontId="36" fillId="45" borderId="79" applyNumberFormat="0" applyProtection="0">
      <alignment horizontal="left" vertical="top" indent="1"/>
    </xf>
    <xf numFmtId="0" fontId="36" fillId="49" borderId="81" applyNumberFormat="0">
      <protection locked="0"/>
    </xf>
    <xf numFmtId="0" fontId="43" fillId="43" borderId="82" applyBorder="0"/>
    <xf numFmtId="4" fontId="52" fillId="50" borderId="79" applyNumberFormat="0" applyProtection="0">
      <alignment vertical="center"/>
    </xf>
    <xf numFmtId="4" fontId="70" fillId="51" borderId="3" applyNumberFormat="0" applyProtection="0">
      <alignment vertical="center"/>
    </xf>
    <xf numFmtId="4" fontId="52" fillId="46" borderId="79" applyNumberFormat="0" applyProtection="0">
      <alignment horizontal="left" vertical="center" indent="1"/>
    </xf>
    <xf numFmtId="0" fontId="52" fillId="50" borderId="79" applyNumberFormat="0" applyProtection="0">
      <alignment horizontal="left" vertical="top" indent="1"/>
    </xf>
    <xf numFmtId="4" fontId="36" fillId="0" borderId="72" applyNumberFormat="0" applyProtection="0">
      <alignment horizontal="right" vertical="center"/>
    </xf>
    <xf numFmtId="4" fontId="70" fillId="3" borderId="72" applyNumberFormat="0" applyProtection="0">
      <alignment horizontal="right" vertical="center"/>
    </xf>
    <xf numFmtId="4" fontId="36" fillId="32" borderId="72" applyNumberFormat="0" applyProtection="0">
      <alignment horizontal="left" vertical="center" indent="1"/>
    </xf>
    <xf numFmtId="0" fontId="52" fillId="44" borderId="79" applyNumberFormat="0" applyProtection="0">
      <alignment horizontal="left" vertical="top" indent="1"/>
    </xf>
    <xf numFmtId="4" fontId="54" fillId="52" borderId="80" applyNumberFormat="0" applyProtection="0">
      <alignment horizontal="left" vertical="center" indent="1"/>
    </xf>
    <xf numFmtId="0" fontId="36" fillId="53" borderId="3"/>
    <xf numFmtId="4" fontId="55" fillId="49" borderId="72" applyNumberFormat="0" applyProtection="0">
      <alignment horizontal="right" vertical="center"/>
    </xf>
    <xf numFmtId="0" fontId="68" fillId="0" borderId="0" applyNumberFormat="0" applyFill="0" applyBorder="0" applyAlignment="0" applyProtection="0"/>
    <xf numFmtId="0" fontId="61" fillId="0" borderId="83" applyNumberFormat="0" applyFill="0" applyAlignment="0" applyProtection="0"/>
    <xf numFmtId="0" fontId="69" fillId="0" borderId="0" applyNumberFormat="0" applyFill="0" applyBorder="0" applyAlignment="0" applyProtection="0"/>
    <xf numFmtId="0" fontId="8"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7" fillId="62" borderId="0" applyNumberFormat="0" applyBorder="0" applyAlignment="0" applyProtection="0"/>
    <xf numFmtId="0" fontId="7" fillId="63" borderId="0" applyNumberFormat="0" applyBorder="0" applyAlignment="0" applyProtection="0"/>
    <xf numFmtId="0" fontId="88" fillId="64" borderId="0" applyNumberFormat="0" applyBorder="0" applyAlignment="0" applyProtection="0"/>
    <xf numFmtId="0" fontId="88" fillId="65" borderId="0" applyNumberFormat="0" applyBorder="0" applyAlignment="0" applyProtection="0"/>
    <xf numFmtId="0" fontId="7" fillId="66" borderId="0" applyNumberFormat="0" applyBorder="0" applyAlignment="0" applyProtection="0"/>
    <xf numFmtId="0" fontId="7" fillId="6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7" fillId="70" borderId="0" applyNumberFormat="0" applyBorder="0" applyAlignment="0" applyProtection="0"/>
    <xf numFmtId="0" fontId="7" fillId="71"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7" fillId="74" borderId="0" applyNumberFormat="0" applyBorder="0" applyAlignment="0" applyProtection="0"/>
    <xf numFmtId="0" fontId="7" fillId="75" borderId="0" applyNumberFormat="0" applyBorder="0" applyAlignment="0" applyProtection="0"/>
    <xf numFmtId="0" fontId="88" fillId="76" borderId="0" applyNumberFormat="0" applyBorder="0" applyAlignment="0" applyProtection="0"/>
    <xf numFmtId="0" fontId="88" fillId="77" borderId="0" applyNumberFormat="0" applyBorder="0" applyAlignment="0" applyProtection="0"/>
    <xf numFmtId="0" fontId="7" fillId="78" borderId="0" applyNumberFormat="0" applyBorder="0" applyAlignment="0" applyProtection="0"/>
    <xf numFmtId="0" fontId="7" fillId="79" borderId="0" applyNumberFormat="0" applyBorder="0" applyAlignment="0" applyProtection="0"/>
    <xf numFmtId="0" fontId="88" fillId="80" borderId="0" applyNumberFormat="0" applyBorder="0" applyAlignment="0" applyProtection="0"/>
    <xf numFmtId="0" fontId="88" fillId="81" borderId="0" applyNumberFormat="0" applyBorder="0" applyAlignment="0" applyProtection="0"/>
    <xf numFmtId="0" fontId="7" fillId="82" borderId="0" applyNumberFormat="0" applyBorder="0" applyAlignment="0" applyProtection="0"/>
    <xf numFmtId="0" fontId="7" fillId="83" borderId="0" applyNumberFormat="0" applyBorder="0" applyAlignment="0" applyProtection="0"/>
    <xf numFmtId="0" fontId="88" fillId="84" borderId="0" applyNumberFormat="0" applyBorder="0" applyAlignment="0" applyProtection="0"/>
    <xf numFmtId="0" fontId="7" fillId="0" borderId="0"/>
    <xf numFmtId="167" fontId="7" fillId="0" borderId="0" applyFont="0" applyFill="0" applyBorder="0" applyAlignment="0" applyProtection="0"/>
    <xf numFmtId="0" fontId="7" fillId="60" borderId="91" applyNumberFormat="0" applyFont="0" applyAlignment="0" applyProtection="0"/>
    <xf numFmtId="0" fontId="36" fillId="6" borderId="0"/>
    <xf numFmtId="167" fontId="7" fillId="0" borderId="0" applyFont="0" applyFill="0" applyBorder="0" applyAlignment="0" applyProtection="0"/>
    <xf numFmtId="0" fontId="63" fillId="0" borderId="75" applyNumberFormat="0" applyFill="0" applyAlignment="0" applyProtection="0"/>
    <xf numFmtId="0" fontId="62" fillId="0" borderId="74" applyNumberFormat="0" applyFill="0" applyAlignment="0" applyProtection="0"/>
    <xf numFmtId="0" fontId="57" fillId="17" borderId="0" applyNumberFormat="0" applyBorder="0" applyAlignment="0" applyProtection="0"/>
    <xf numFmtId="0" fontId="56" fillId="11" borderId="0" applyNumberFormat="0" applyBorder="0" applyAlignment="0" applyProtection="0"/>
    <xf numFmtId="0" fontId="60" fillId="19" borderId="73" applyNumberFormat="0" applyAlignment="0" applyProtection="0"/>
    <xf numFmtId="0" fontId="59" fillId="27" borderId="72" applyNumberFormat="0" applyAlignment="0" applyProtection="0"/>
    <xf numFmtId="0" fontId="58" fillId="24" borderId="0" applyNumberFormat="0" applyBorder="0" applyAlignment="0" applyProtection="0"/>
    <xf numFmtId="0" fontId="56" fillId="23" borderId="0" applyNumberFormat="0" applyBorder="0" applyAlignment="0" applyProtection="0"/>
    <xf numFmtId="0" fontId="56" fillId="10" borderId="0" applyNumberFormat="0" applyBorder="0" applyAlignment="0" applyProtection="0"/>
    <xf numFmtId="0" fontId="56" fillId="19" borderId="0" applyNumberFormat="0" applyBorder="0" applyAlignment="0" applyProtection="0"/>
    <xf numFmtId="0" fontId="56" fillId="15" borderId="0" applyNumberFormat="0" applyBorder="0" applyAlignment="0" applyProtection="0"/>
    <xf numFmtId="0" fontId="36" fillId="6" borderId="0"/>
    <xf numFmtId="0" fontId="56" fillId="7" borderId="0" applyNumberFormat="0" applyBorder="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0" fontId="61" fillId="0" borderId="83" applyNumberFormat="0" applyFill="0" applyAlignment="0" applyProtection="0"/>
    <xf numFmtId="0" fontId="69" fillId="0" borderId="0" applyNumberFormat="0" applyFill="0" applyBorder="0" applyAlignment="0" applyProtection="0"/>
    <xf numFmtId="0" fontId="7" fillId="0" borderId="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 fillId="60" borderId="91" applyNumberFormat="0" applyFont="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36" fillId="6" borderId="0"/>
    <xf numFmtId="0" fontId="36" fillId="24" borderId="72" applyNumberFormat="0" applyFon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167" fontId="7" fillId="0" borderId="0" applyFont="0" applyFill="0" applyBorder="0" applyAlignment="0" applyProtection="0"/>
    <xf numFmtId="167" fontId="7" fillId="0" borderId="0" applyFont="0" applyFill="0" applyBorder="0" applyAlignment="0" applyProtection="0"/>
    <xf numFmtId="0" fontId="6" fillId="0" borderId="0"/>
    <xf numFmtId="167" fontId="6" fillId="0" borderId="0" applyFont="0" applyFill="0" applyBorder="0" applyAlignment="0" applyProtection="0"/>
    <xf numFmtId="0" fontId="6" fillId="60" borderId="91" applyNumberFormat="0" applyFont="0" applyAlignment="0" applyProtection="0"/>
    <xf numFmtId="0" fontId="6" fillId="62" borderId="0" applyNumberFormat="0" applyBorder="0" applyAlignment="0" applyProtection="0"/>
    <xf numFmtId="0" fontId="6" fillId="63" borderId="0" applyNumberFormat="0" applyBorder="0" applyAlignment="0" applyProtection="0"/>
    <xf numFmtId="0" fontId="6" fillId="66" borderId="0" applyNumberFormat="0" applyBorder="0" applyAlignment="0" applyProtection="0"/>
    <xf numFmtId="0" fontId="6" fillId="67" borderId="0" applyNumberFormat="0" applyBorder="0" applyAlignment="0" applyProtection="0"/>
    <xf numFmtId="0" fontId="6" fillId="70" borderId="0" applyNumberFormat="0" applyBorder="0" applyAlignment="0" applyProtection="0"/>
    <xf numFmtId="0" fontId="6" fillId="71" borderId="0" applyNumberFormat="0" applyBorder="0" applyAlignment="0" applyProtection="0"/>
    <xf numFmtId="0" fontId="6" fillId="74" borderId="0" applyNumberFormat="0" applyBorder="0" applyAlignment="0" applyProtection="0"/>
    <xf numFmtId="0" fontId="6" fillId="75" borderId="0" applyNumberFormat="0" applyBorder="0" applyAlignment="0" applyProtection="0"/>
    <xf numFmtId="0" fontId="6" fillId="78" borderId="0" applyNumberFormat="0" applyBorder="0" applyAlignment="0" applyProtection="0"/>
    <xf numFmtId="0" fontId="6" fillId="79" borderId="0" applyNumberFormat="0" applyBorder="0" applyAlignment="0" applyProtection="0"/>
    <xf numFmtId="0" fontId="6" fillId="82" borderId="0" applyNumberFormat="0" applyBorder="0" applyAlignment="0" applyProtection="0"/>
    <xf numFmtId="0" fontId="6" fillId="83" borderId="0" applyNumberFormat="0" applyBorder="0" applyAlignment="0" applyProtection="0"/>
    <xf numFmtId="0" fontId="5" fillId="0" borderId="0"/>
    <xf numFmtId="0" fontId="5" fillId="60" borderId="91" applyNumberFormat="0" applyFont="0" applyAlignment="0" applyProtection="0"/>
    <xf numFmtId="0" fontId="5" fillId="62" borderId="0" applyNumberFormat="0" applyBorder="0" applyAlignment="0" applyProtection="0"/>
    <xf numFmtId="0" fontId="5" fillId="63" borderId="0" applyNumberFormat="0" applyBorder="0" applyAlignment="0" applyProtection="0"/>
    <xf numFmtId="0" fontId="5" fillId="66" borderId="0" applyNumberFormat="0" applyBorder="0" applyAlignment="0" applyProtection="0"/>
    <xf numFmtId="0" fontId="5" fillId="67"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5" fillId="74" borderId="0" applyNumberFormat="0" applyBorder="0" applyAlignment="0" applyProtection="0"/>
    <xf numFmtId="0" fontId="5" fillId="75"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2" borderId="0" applyNumberFormat="0" applyBorder="0" applyAlignment="0" applyProtection="0"/>
    <xf numFmtId="0" fontId="5" fillId="83" borderId="0" applyNumberFormat="0" applyBorder="0" applyAlignment="0" applyProtection="0"/>
    <xf numFmtId="0" fontId="4" fillId="78" borderId="0" applyNumberFormat="0" applyBorder="0" applyAlignment="0" applyProtection="0"/>
    <xf numFmtId="167" fontId="4" fillId="0" borderId="0" applyFont="0" applyFill="0" applyBorder="0" applyAlignment="0" applyProtection="0"/>
    <xf numFmtId="0" fontId="16" fillId="0" borderId="0"/>
    <xf numFmtId="0" fontId="4" fillId="0" borderId="0"/>
    <xf numFmtId="0" fontId="4" fillId="62"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0" fontId="4" fillId="67" borderId="0" applyNumberFormat="0" applyBorder="0" applyAlignment="0" applyProtection="0"/>
    <xf numFmtId="0" fontId="4" fillId="71"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0" borderId="0"/>
    <xf numFmtId="0" fontId="4" fillId="74" borderId="0" applyNumberFormat="0" applyBorder="0" applyAlignment="0" applyProtection="0"/>
    <xf numFmtId="0" fontId="4" fillId="75" borderId="0" applyNumberFormat="0" applyBorder="0" applyAlignment="0" applyProtection="0"/>
    <xf numFmtId="0" fontId="4" fillId="83"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16" fillId="0" borderId="0"/>
    <xf numFmtId="0" fontId="4" fillId="82" borderId="0" applyNumberFormat="0" applyBorder="0" applyAlignment="0" applyProtection="0"/>
    <xf numFmtId="0" fontId="4" fillId="83" borderId="0" applyNumberFormat="0" applyBorder="0" applyAlignment="0" applyProtection="0"/>
    <xf numFmtId="167" fontId="4" fillId="0" borderId="0" applyFont="0" applyFill="0" applyBorder="0" applyAlignment="0" applyProtection="0"/>
    <xf numFmtId="0" fontId="16" fillId="0" borderId="0"/>
    <xf numFmtId="180"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81" fontId="16" fillId="0" borderId="0" applyFont="0" applyFill="0" applyBorder="0" applyAlignment="0" applyProtection="0"/>
    <xf numFmtId="167"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75" borderId="0" applyNumberFormat="0" applyBorder="0" applyAlignment="0" applyProtection="0"/>
    <xf numFmtId="0" fontId="16" fillId="0" borderId="0"/>
    <xf numFmtId="167" fontId="4" fillId="0" borderId="0" applyFont="0" applyFill="0" applyBorder="0" applyAlignment="0" applyProtection="0"/>
    <xf numFmtId="0" fontId="4" fillId="60" borderId="91" applyNumberFormat="0" applyFont="0" applyAlignment="0" applyProtection="0"/>
    <xf numFmtId="167" fontId="4" fillId="0" borderId="0" applyFont="0" applyFill="0" applyBorder="0" applyAlignment="0" applyProtection="0"/>
    <xf numFmtId="0" fontId="4" fillId="0" borderId="0"/>
    <xf numFmtId="0" fontId="4" fillId="60" borderId="91" applyNumberFormat="0" applyFont="0" applyAlignment="0" applyProtection="0"/>
    <xf numFmtId="0" fontId="16" fillId="0" borderId="0"/>
    <xf numFmtId="0" fontId="4" fillId="66" borderId="0" applyNumberFormat="0" applyBorder="0" applyAlignment="0" applyProtection="0"/>
    <xf numFmtId="0" fontId="4" fillId="70" borderId="0" applyNumberFormat="0" applyBorder="0" applyAlignment="0" applyProtection="0"/>
    <xf numFmtId="0" fontId="4" fillId="0" borderId="0"/>
    <xf numFmtId="0" fontId="4" fillId="83" borderId="0" applyNumberFormat="0" applyBorder="0" applyAlignment="0" applyProtection="0"/>
    <xf numFmtId="0" fontId="4" fillId="0" borderId="0"/>
    <xf numFmtId="0" fontId="4" fillId="60" borderId="91" applyNumberFormat="0" applyFont="0" applyAlignment="0" applyProtection="0"/>
    <xf numFmtId="0" fontId="4" fillId="74" borderId="0" applyNumberFormat="0" applyBorder="0" applyAlignment="0" applyProtection="0"/>
    <xf numFmtId="0" fontId="4" fillId="63" borderId="0" applyNumberFormat="0" applyBorder="0" applyAlignment="0" applyProtection="0"/>
    <xf numFmtId="0" fontId="4" fillId="83" borderId="0" applyNumberFormat="0" applyBorder="0" applyAlignment="0" applyProtection="0"/>
    <xf numFmtId="0" fontId="4" fillId="71" borderId="0" applyNumberFormat="0" applyBorder="0" applyAlignment="0" applyProtection="0"/>
    <xf numFmtId="0" fontId="4" fillId="67" borderId="0" applyNumberFormat="0" applyBorder="0" applyAlignment="0" applyProtection="0"/>
    <xf numFmtId="0" fontId="4" fillId="0" borderId="0"/>
    <xf numFmtId="181" fontId="16" fillId="0" borderId="0" applyFont="0" applyFill="0" applyBorder="0" applyAlignment="0" applyProtection="0"/>
    <xf numFmtId="0" fontId="16"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16" fillId="0" borderId="0"/>
    <xf numFmtId="165" fontId="16" fillId="0" borderId="0" applyFont="0" applyFill="0" applyBorder="0" applyAlignment="0" applyProtection="0"/>
    <xf numFmtId="0" fontId="4" fillId="78" borderId="0" applyNumberFormat="0" applyBorder="0" applyAlignment="0" applyProtection="0"/>
    <xf numFmtId="0" fontId="4" fillId="83" borderId="0" applyNumberFormat="0" applyBorder="0" applyAlignment="0" applyProtection="0"/>
    <xf numFmtId="0" fontId="4" fillId="0" borderId="0"/>
    <xf numFmtId="0" fontId="4" fillId="75" borderId="0" applyNumberFormat="0" applyBorder="0" applyAlignment="0" applyProtection="0"/>
    <xf numFmtId="0" fontId="4" fillId="74" borderId="0" applyNumberFormat="0" applyBorder="0" applyAlignment="0" applyProtection="0"/>
    <xf numFmtId="0" fontId="4" fillId="0" borderId="0"/>
    <xf numFmtId="0" fontId="4" fillId="71" borderId="0" applyNumberFormat="0" applyBorder="0" applyAlignment="0" applyProtection="0"/>
    <xf numFmtId="0" fontId="4" fillId="70" borderId="0" applyNumberFormat="0" applyBorder="0" applyAlignment="0" applyProtection="0"/>
    <xf numFmtId="0" fontId="4" fillId="67" borderId="0" applyNumberFormat="0" applyBorder="0" applyAlignment="0" applyProtection="0"/>
    <xf numFmtId="0" fontId="4" fillId="66" borderId="0" applyNumberFormat="0" applyBorder="0" applyAlignment="0" applyProtection="0"/>
    <xf numFmtId="0" fontId="4" fillId="0" borderId="0"/>
    <xf numFmtId="0" fontId="4" fillId="63" borderId="0" applyNumberFormat="0" applyBorder="0" applyAlignment="0" applyProtection="0"/>
    <xf numFmtId="0" fontId="4" fillId="0" borderId="0"/>
    <xf numFmtId="165"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167" fontId="4" fillId="0" borderId="0" applyFont="0" applyFill="0" applyBorder="0" applyAlignment="0" applyProtection="0"/>
    <xf numFmtId="0" fontId="4" fillId="0" borderId="0"/>
    <xf numFmtId="0" fontId="4" fillId="60" borderId="91" applyNumberFormat="0" applyFont="0" applyAlignment="0" applyProtection="0"/>
    <xf numFmtId="167" fontId="4" fillId="0" borderId="0" applyFont="0" applyFill="0" applyBorder="0" applyAlignment="0" applyProtection="0"/>
    <xf numFmtId="0" fontId="16" fillId="0" borderId="0"/>
    <xf numFmtId="167" fontId="4" fillId="0" borderId="0" applyFont="0" applyFill="0" applyBorder="0" applyAlignment="0" applyProtection="0"/>
    <xf numFmtId="0" fontId="4" fillId="0" borderId="0"/>
    <xf numFmtId="0" fontId="4" fillId="0" borderId="0"/>
    <xf numFmtId="0" fontId="4" fillId="0" borderId="0"/>
    <xf numFmtId="181"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165" fontId="16" fillId="0" borderId="0" applyFont="0" applyFill="0" applyBorder="0" applyAlignment="0" applyProtection="0"/>
    <xf numFmtId="0" fontId="4" fillId="63" borderId="0" applyNumberFormat="0" applyBorder="0" applyAlignment="0" applyProtection="0"/>
    <xf numFmtId="0" fontId="4" fillId="0" borderId="0"/>
    <xf numFmtId="0" fontId="16" fillId="0" borderId="0"/>
    <xf numFmtId="0" fontId="4" fillId="67" borderId="0" applyNumberFormat="0" applyBorder="0" applyAlignment="0" applyProtection="0"/>
    <xf numFmtId="0" fontId="4" fillId="75" borderId="0" applyNumberFormat="0" applyBorder="0" applyAlignment="0" applyProtection="0"/>
    <xf numFmtId="0" fontId="4" fillId="71" borderId="0" applyNumberFormat="0" applyBorder="0" applyAlignment="0" applyProtection="0"/>
    <xf numFmtId="0" fontId="4" fillId="62" borderId="0" applyNumberFormat="0" applyBorder="0" applyAlignment="0" applyProtection="0"/>
    <xf numFmtId="0" fontId="4" fillId="60" borderId="91" applyNumberFormat="0" applyFont="0" applyAlignment="0" applyProtection="0"/>
    <xf numFmtId="0" fontId="4" fillId="0" borderId="0"/>
    <xf numFmtId="181" fontId="16" fillId="0" borderId="0" applyFont="0" applyFill="0" applyBorder="0" applyAlignment="0" applyProtection="0"/>
    <xf numFmtId="0" fontId="36" fillId="6"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16" fillId="0" borderId="0"/>
    <xf numFmtId="0" fontId="16" fillId="0" borderId="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7" fontId="4" fillId="0" borderId="0" applyFont="0" applyFill="0" applyBorder="0" applyAlignment="0" applyProtection="0"/>
    <xf numFmtId="0" fontId="36" fillId="6" borderId="0"/>
    <xf numFmtId="167" fontId="4" fillId="0" borderId="0" applyFont="0" applyFill="0" applyBorder="0" applyAlignment="0" applyProtection="0"/>
    <xf numFmtId="0" fontId="36" fillId="6" borderId="0"/>
    <xf numFmtId="167" fontId="4" fillId="0" borderId="0" applyFont="0" applyFill="0" applyBorder="0" applyAlignment="0" applyProtection="0"/>
    <xf numFmtId="0" fontId="36" fillId="6" borderId="0"/>
    <xf numFmtId="0" fontId="4" fillId="67" borderId="0" applyNumberFormat="0" applyBorder="0" applyAlignment="0" applyProtection="0"/>
    <xf numFmtId="0" fontId="4" fillId="0" borderId="0"/>
    <xf numFmtId="0" fontId="4" fillId="0" borderId="0"/>
    <xf numFmtId="0" fontId="4" fillId="0" borderId="0"/>
    <xf numFmtId="181" fontId="16" fillId="0" borderId="0" applyFont="0" applyFill="0" applyBorder="0" applyAlignment="0" applyProtection="0"/>
    <xf numFmtId="0" fontId="16" fillId="0" borderId="0"/>
    <xf numFmtId="0" fontId="4" fillId="0" borderId="0"/>
    <xf numFmtId="0" fontId="4" fillId="78" borderId="0" applyNumberFormat="0" applyBorder="0" applyAlignment="0" applyProtection="0"/>
    <xf numFmtId="0" fontId="4" fillId="0" borderId="0"/>
    <xf numFmtId="0" fontId="16" fillId="0" borderId="0"/>
    <xf numFmtId="0" fontId="4" fillId="66" borderId="0" applyNumberFormat="0" applyBorder="0" applyAlignment="0" applyProtection="0"/>
    <xf numFmtId="0" fontId="4" fillId="75" borderId="0" applyNumberFormat="0" applyBorder="0" applyAlignment="0" applyProtection="0"/>
    <xf numFmtId="167"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165" fontId="16" fillId="0" borderId="0" applyFont="0" applyFill="0" applyBorder="0" applyAlignment="0" applyProtection="0"/>
    <xf numFmtId="0" fontId="4" fillId="0" borderId="0"/>
    <xf numFmtId="0" fontId="36" fillId="6"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3" borderId="0" applyNumberFormat="0" applyBorder="0" applyAlignment="0" applyProtection="0"/>
    <xf numFmtId="0" fontId="4" fillId="0" borderId="0"/>
    <xf numFmtId="0" fontId="4" fillId="66" borderId="0" applyNumberFormat="0" applyBorder="0" applyAlignment="0" applyProtection="0"/>
    <xf numFmtId="167"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4" fillId="70" borderId="0" applyNumberFormat="0" applyBorder="0" applyAlignment="0" applyProtection="0"/>
    <xf numFmtId="0" fontId="4" fillId="74" borderId="0" applyNumberFormat="0" applyBorder="0" applyAlignment="0" applyProtection="0"/>
    <xf numFmtId="165" fontId="16" fillId="0" borderId="0" applyFont="0" applyFill="0" applyBorder="0" applyAlignment="0" applyProtection="0"/>
    <xf numFmtId="0" fontId="4" fillId="0" borderId="0"/>
    <xf numFmtId="0" fontId="36" fillId="6"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167" fontId="4" fillId="0" borderId="0" applyFont="0" applyFill="0" applyBorder="0" applyAlignment="0" applyProtection="0"/>
    <xf numFmtId="0" fontId="4" fillId="0" borderId="0"/>
    <xf numFmtId="0" fontId="4" fillId="62" borderId="0" applyNumberFormat="0" applyBorder="0" applyAlignment="0" applyProtection="0"/>
    <xf numFmtId="0" fontId="4" fillId="60" borderId="91" applyNumberFormat="0" applyFont="0" applyAlignment="0" applyProtection="0"/>
    <xf numFmtId="0" fontId="36" fillId="6"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2"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60" borderId="91" applyNumberFormat="0" applyFont="0" applyAlignment="0" applyProtection="0"/>
    <xf numFmtId="0" fontId="36" fillId="6" borderId="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4" fillId="0" borderId="0"/>
    <xf numFmtId="0" fontId="4" fillId="60" borderId="91" applyNumberFormat="0" applyFont="0" applyAlignment="0" applyProtection="0"/>
    <xf numFmtId="0" fontId="4" fillId="62" borderId="0" applyNumberFormat="0" applyBorder="0" applyAlignment="0" applyProtection="0"/>
    <xf numFmtId="0" fontId="4" fillId="63" borderId="0" applyNumberFormat="0" applyBorder="0" applyAlignment="0" applyProtection="0"/>
    <xf numFmtId="0" fontId="4" fillId="66" borderId="0" applyNumberFormat="0" applyBorder="0" applyAlignment="0" applyProtection="0"/>
    <xf numFmtId="0" fontId="4" fillId="67" borderId="0" applyNumberFormat="0" applyBorder="0" applyAlignment="0" applyProtection="0"/>
    <xf numFmtId="0" fontId="4" fillId="70" borderId="0" applyNumberFormat="0" applyBorder="0" applyAlignment="0" applyProtection="0"/>
    <xf numFmtId="0" fontId="4" fillId="71"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78" borderId="0" applyNumberFormat="0" applyBorder="0" applyAlignment="0" applyProtection="0"/>
    <xf numFmtId="0" fontId="4" fillId="79" borderId="0" applyNumberFormat="0" applyBorder="0" applyAlignment="0" applyProtection="0"/>
    <xf numFmtId="0" fontId="4" fillId="82" borderId="0" applyNumberFormat="0" applyBorder="0" applyAlignment="0" applyProtection="0"/>
    <xf numFmtId="0" fontId="4" fillId="83" borderId="0" applyNumberFormat="0" applyBorder="0" applyAlignment="0" applyProtection="0"/>
    <xf numFmtId="0" fontId="3" fillId="0" borderId="0"/>
    <xf numFmtId="9" fontId="16" fillId="0" borderId="0" applyFont="0" applyFill="0" applyBorder="0" applyAlignment="0" applyProtection="0"/>
    <xf numFmtId="0" fontId="105" fillId="6" borderId="0"/>
    <xf numFmtId="0" fontId="62" fillId="0" borderId="74" applyNumberFormat="0" applyFill="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16" fillId="0" borderId="0"/>
    <xf numFmtId="165" fontId="16" fillId="0" borderId="0" applyFont="0" applyFill="0" applyBorder="0" applyAlignment="0" applyProtection="0"/>
    <xf numFmtId="164" fontId="16"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4" fontId="36" fillId="31" borderId="72" applyNumberFormat="0" applyProtection="0">
      <alignment vertical="center"/>
    </xf>
    <xf numFmtId="4" fontId="36" fillId="4" borderId="72" applyNumberFormat="0" applyProtection="0">
      <alignment horizontal="left" vertical="center"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7" borderId="72" applyNumberFormat="0" applyProtection="0">
      <alignment horizontal="left" vertical="center" indent="1"/>
    </xf>
    <xf numFmtId="0" fontId="36" fillId="48" borderId="72" applyNumberFormat="0" applyProtection="0">
      <alignment horizontal="left" vertical="center" indent="1"/>
    </xf>
    <xf numFmtId="0" fontId="36" fillId="45" borderId="72" applyNumberFormat="0" applyProtection="0">
      <alignment horizontal="left" vertical="center" indent="1"/>
    </xf>
    <xf numFmtId="4" fontId="36" fillId="0" borderId="72" applyNumberFormat="0" applyProtection="0">
      <alignment horizontal="right" vertical="center"/>
    </xf>
    <xf numFmtId="4" fontId="36" fillId="32" borderId="72" applyNumberFormat="0" applyProtection="0">
      <alignment horizontal="left" vertical="center" indent="1"/>
    </xf>
    <xf numFmtId="0" fontId="36" fillId="53" borderId="3"/>
    <xf numFmtId="0" fontId="2"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4" borderId="0" applyNumberFormat="0" applyBorder="0" applyAlignment="0" applyProtection="0"/>
    <xf numFmtId="0" fontId="79" fillId="55" borderId="0" applyNumberFormat="0" applyBorder="0" applyAlignment="0" applyProtection="0"/>
    <xf numFmtId="0" fontId="80" fillId="56" borderId="0" applyNumberFormat="0" applyBorder="0" applyAlignment="0" applyProtection="0"/>
    <xf numFmtId="0" fontId="81" fillId="57" borderId="87" applyNumberFormat="0" applyAlignment="0" applyProtection="0"/>
    <xf numFmtId="0" fontId="82" fillId="58" borderId="88" applyNumberFormat="0" applyAlignment="0" applyProtection="0"/>
    <xf numFmtId="0" fontId="83" fillId="58" borderId="87" applyNumberFormat="0" applyAlignment="0" applyProtection="0"/>
    <xf numFmtId="0" fontId="84" fillId="0" borderId="89" applyNumberFormat="0" applyFill="0" applyAlignment="0" applyProtection="0"/>
    <xf numFmtId="0" fontId="85" fillId="59" borderId="90" applyNumberFormat="0" applyAlignment="0" applyProtection="0"/>
    <xf numFmtId="0" fontId="86" fillId="0" borderId="0" applyNumberFormat="0" applyFill="0" applyBorder="0" applyAlignment="0" applyProtection="0"/>
    <xf numFmtId="0" fontId="71" fillId="0" borderId="92" applyNumberFormat="0" applyFill="0" applyAlignment="0" applyProtection="0"/>
    <xf numFmtId="0" fontId="88" fillId="61" borderId="0" applyNumberFormat="0" applyBorder="0" applyAlignment="0" applyProtection="0"/>
    <xf numFmtId="0" fontId="88" fillId="65" borderId="0" applyNumberFormat="0" applyBorder="0" applyAlignment="0" applyProtection="0"/>
    <xf numFmtId="0" fontId="88" fillId="69" borderId="0" applyNumberFormat="0" applyBorder="0" applyAlignment="0" applyProtection="0"/>
    <xf numFmtId="0" fontId="88" fillId="73" borderId="0" applyNumberFormat="0" applyBorder="0" applyAlignment="0" applyProtection="0"/>
    <xf numFmtId="0" fontId="88" fillId="77" borderId="0" applyNumberFormat="0" applyBorder="0" applyAlignment="0" applyProtection="0"/>
    <xf numFmtId="0" fontId="88" fillId="81" borderId="0" applyNumberFormat="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167" fontId="2" fillId="0" borderId="0" applyFont="0" applyFill="0" applyBorder="0" applyAlignment="0" applyProtection="0"/>
    <xf numFmtId="0" fontId="2" fillId="0" borderId="0"/>
    <xf numFmtId="0" fontId="2" fillId="60"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0" fontId="2" fillId="67" borderId="0" applyNumberFormat="0" applyBorder="0" applyAlignment="0" applyProtection="0"/>
    <xf numFmtId="0" fontId="2" fillId="71"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0" borderId="0"/>
    <xf numFmtId="0" fontId="2" fillId="74" borderId="0" applyNumberFormat="0" applyBorder="0" applyAlignment="0" applyProtection="0"/>
    <xf numFmtId="0" fontId="2" fillId="75" borderId="0" applyNumberFormat="0" applyBorder="0" applyAlignment="0" applyProtection="0"/>
    <xf numFmtId="0" fontId="2" fillId="83"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75" borderId="0" applyNumberFormat="0" applyBorder="0" applyAlignment="0" applyProtection="0"/>
    <xf numFmtId="167" fontId="2" fillId="0" borderId="0" applyFont="0" applyFill="0" applyBorder="0" applyAlignment="0" applyProtection="0"/>
    <xf numFmtId="0" fontId="2" fillId="60" borderId="91" applyNumberFormat="0" applyFont="0" applyAlignment="0" applyProtection="0"/>
    <xf numFmtId="167" fontId="2" fillId="0" borderId="0" applyFont="0" applyFill="0" applyBorder="0" applyAlignment="0" applyProtection="0"/>
    <xf numFmtId="0" fontId="2" fillId="0" borderId="0"/>
    <xf numFmtId="0" fontId="2" fillId="60" borderId="91" applyNumberFormat="0" applyFont="0" applyAlignment="0" applyProtection="0"/>
    <xf numFmtId="0" fontId="2" fillId="66" borderId="0" applyNumberFormat="0" applyBorder="0" applyAlignment="0" applyProtection="0"/>
    <xf numFmtId="0" fontId="2" fillId="70" borderId="0" applyNumberFormat="0" applyBorder="0" applyAlignment="0" applyProtection="0"/>
    <xf numFmtId="0" fontId="2" fillId="0" borderId="0"/>
    <xf numFmtId="0" fontId="2" fillId="83" borderId="0" applyNumberFormat="0" applyBorder="0" applyAlignment="0" applyProtection="0"/>
    <xf numFmtId="0" fontId="2" fillId="0" borderId="0"/>
    <xf numFmtId="0" fontId="2" fillId="60" borderId="91" applyNumberFormat="0" applyFont="0" applyAlignment="0" applyProtection="0"/>
    <xf numFmtId="0" fontId="2" fillId="74" borderId="0" applyNumberFormat="0" applyBorder="0" applyAlignment="0" applyProtection="0"/>
    <xf numFmtId="0" fontId="2" fillId="63" borderId="0" applyNumberFormat="0" applyBorder="0" applyAlignment="0" applyProtection="0"/>
    <xf numFmtId="0" fontId="2" fillId="83" borderId="0" applyNumberFormat="0" applyBorder="0" applyAlignment="0" applyProtection="0"/>
    <xf numFmtId="0" fontId="2" fillId="71" borderId="0" applyNumberFormat="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78" borderId="0" applyNumberFormat="0" applyBorder="0" applyAlignment="0" applyProtection="0"/>
    <xf numFmtId="0" fontId="2" fillId="83" borderId="0" applyNumberFormat="0" applyBorder="0" applyAlignment="0" applyProtection="0"/>
    <xf numFmtId="0" fontId="2" fillId="0" borderId="0"/>
    <xf numFmtId="0" fontId="2" fillId="75" borderId="0" applyNumberFormat="0" applyBorder="0" applyAlignment="0" applyProtection="0"/>
    <xf numFmtId="0" fontId="2" fillId="74" borderId="0" applyNumberFormat="0" applyBorder="0" applyAlignment="0" applyProtection="0"/>
    <xf numFmtId="0" fontId="2" fillId="0" borderId="0"/>
    <xf numFmtId="0" fontId="2" fillId="71" borderId="0" applyNumberFormat="0" applyBorder="0" applyAlignment="0" applyProtection="0"/>
    <xf numFmtId="0" fontId="2" fillId="70" borderId="0" applyNumberFormat="0" applyBorder="0" applyAlignment="0" applyProtection="0"/>
    <xf numFmtId="0" fontId="2" fillId="67" borderId="0" applyNumberFormat="0" applyBorder="0" applyAlignment="0" applyProtection="0"/>
    <xf numFmtId="0" fontId="2" fillId="66"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60" borderId="91" applyNumberFormat="0" applyFont="0" applyAlignment="0" applyProtection="0"/>
    <xf numFmtId="167" fontId="2" fillId="0" borderId="0" applyFont="0" applyFill="0" applyBorder="0" applyAlignment="0" applyProtection="0"/>
    <xf numFmtId="0" fontId="2" fillId="0" borderId="0"/>
    <xf numFmtId="0" fontId="2" fillId="60"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3" borderId="0" applyNumberFormat="0" applyBorder="0" applyAlignment="0" applyProtection="0"/>
    <xf numFmtId="0" fontId="2" fillId="0" borderId="0"/>
    <xf numFmtId="0" fontId="2" fillId="67" borderId="0" applyNumberFormat="0" applyBorder="0" applyAlignment="0" applyProtection="0"/>
    <xf numFmtId="0" fontId="2" fillId="75" borderId="0" applyNumberFormat="0" applyBorder="0" applyAlignment="0" applyProtection="0"/>
    <xf numFmtId="0" fontId="2" fillId="71" borderId="0" applyNumberFormat="0" applyBorder="0" applyAlignment="0" applyProtection="0"/>
    <xf numFmtId="0" fontId="2" fillId="62" borderId="0" applyNumberFormat="0" applyBorder="0" applyAlignment="0" applyProtection="0"/>
    <xf numFmtId="0" fontId="2" fillId="60" borderId="9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67" borderId="0" applyNumberFormat="0" applyBorder="0" applyAlignment="0" applyProtection="0"/>
    <xf numFmtId="0" fontId="2" fillId="0" borderId="0"/>
    <xf numFmtId="0" fontId="2" fillId="0" borderId="0"/>
    <xf numFmtId="0" fontId="2" fillId="0" borderId="0"/>
    <xf numFmtId="0" fontId="2" fillId="0" borderId="0"/>
    <xf numFmtId="0" fontId="2" fillId="78" borderId="0" applyNumberFormat="0" applyBorder="0" applyAlignment="0" applyProtection="0"/>
    <xf numFmtId="0" fontId="2" fillId="0" borderId="0"/>
    <xf numFmtId="0" fontId="2" fillId="66" borderId="0" applyNumberFormat="0" applyBorder="0" applyAlignment="0" applyProtection="0"/>
    <xf numFmtId="0" fontId="2" fillId="75" borderId="0" applyNumberFormat="0" applyBorder="0" applyAlignment="0" applyProtection="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3" borderId="0" applyNumberFormat="0" applyBorder="0" applyAlignment="0" applyProtection="0"/>
    <xf numFmtId="0" fontId="2" fillId="0" borderId="0"/>
    <xf numFmtId="0" fontId="2" fillId="66" borderId="0" applyNumberFormat="0" applyBorder="0" applyAlignment="0" applyProtection="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70" borderId="0" applyNumberFormat="0" applyBorder="0" applyAlignment="0" applyProtection="0"/>
    <xf numFmtId="0" fontId="2" fillId="74"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167" fontId="2" fillId="0" borderId="0" applyFont="0" applyFill="0" applyBorder="0" applyAlignment="0" applyProtection="0"/>
    <xf numFmtId="0" fontId="2" fillId="0" borderId="0"/>
    <xf numFmtId="0" fontId="2" fillId="62" borderId="0" applyNumberFormat="0" applyBorder="0" applyAlignment="0" applyProtection="0"/>
    <xf numFmtId="0" fontId="2" fillId="60" borderId="91" applyNumberFormat="0" applyFont="0" applyAlignment="0" applyProtection="0"/>
    <xf numFmtId="0" fontId="2" fillId="0" borderId="0"/>
    <xf numFmtId="167" fontId="2" fillId="0" borderId="0" applyFont="0" applyFill="0" applyBorder="0" applyAlignment="0" applyProtection="0"/>
    <xf numFmtId="0" fontId="2" fillId="82"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60"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2" fillId="60" borderId="91" applyNumberFormat="0" applyFont="0" applyAlignment="0" applyProtection="0"/>
    <xf numFmtId="0" fontId="2" fillId="62" borderId="0" applyNumberFormat="0" applyBorder="0" applyAlignment="0" applyProtection="0"/>
    <xf numFmtId="0" fontId="2" fillId="63"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82" borderId="0" applyNumberFormat="0" applyBorder="0" applyAlignment="0" applyProtection="0"/>
    <xf numFmtId="0" fontId="2" fillId="83" borderId="0" applyNumberFormat="0" applyBorder="0" applyAlignment="0" applyProtection="0"/>
    <xf numFmtId="0" fontId="2" fillId="0" borderId="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60" borderId="91" applyNumberFormat="0" applyFont="0" applyAlignment="0" applyProtection="0"/>
    <xf numFmtId="166" fontId="1" fillId="0" borderId="0" applyFont="0" applyFill="0" applyBorder="0" applyAlignment="0" applyProtection="0"/>
    <xf numFmtId="0" fontId="1" fillId="0" borderId="0"/>
    <xf numFmtId="0" fontId="1" fillId="60"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0" borderId="0"/>
    <xf numFmtId="0" fontId="1" fillId="74"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75" borderId="0" applyNumberFormat="0" applyBorder="0" applyAlignment="0" applyProtection="0"/>
    <xf numFmtId="166" fontId="1" fillId="0" borderId="0" applyFont="0" applyFill="0" applyBorder="0" applyAlignment="0" applyProtection="0"/>
    <xf numFmtId="0" fontId="1" fillId="60" borderId="91" applyNumberFormat="0" applyFont="0" applyAlignment="0" applyProtection="0"/>
    <xf numFmtId="166" fontId="1" fillId="0" borderId="0" applyFont="0" applyFill="0" applyBorder="0" applyAlignment="0" applyProtection="0"/>
    <xf numFmtId="0" fontId="1" fillId="0" borderId="0"/>
    <xf numFmtId="0" fontId="1" fillId="60" borderId="91" applyNumberFormat="0" applyFont="0" applyAlignment="0" applyProtection="0"/>
    <xf numFmtId="0" fontId="1" fillId="66" borderId="0" applyNumberFormat="0" applyBorder="0" applyAlignment="0" applyProtection="0"/>
    <xf numFmtId="0" fontId="1" fillId="70"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60" borderId="91" applyNumberFormat="0" applyFont="0" applyAlignment="0" applyProtection="0"/>
    <xf numFmtId="0" fontId="1" fillId="74" borderId="0" applyNumberFormat="0" applyBorder="0" applyAlignment="0" applyProtection="0"/>
    <xf numFmtId="0" fontId="1" fillId="63"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78" borderId="0" applyNumberFormat="0" applyBorder="0" applyAlignment="0" applyProtection="0"/>
    <xf numFmtId="0" fontId="1" fillId="83" borderId="0" applyNumberFormat="0" applyBorder="0" applyAlignment="0" applyProtection="0"/>
    <xf numFmtId="0" fontId="1" fillId="0" borderId="0"/>
    <xf numFmtId="0" fontId="1" fillId="75" borderId="0" applyNumberFormat="0" applyBorder="0" applyAlignment="0" applyProtection="0"/>
    <xf numFmtId="0" fontId="1" fillId="74" borderId="0" applyNumberFormat="0" applyBorder="0" applyAlignment="0" applyProtection="0"/>
    <xf numFmtId="0" fontId="1" fillId="0" borderId="0"/>
    <xf numFmtId="0" fontId="1" fillId="71" borderId="0" applyNumberFormat="0" applyBorder="0" applyAlignment="0" applyProtection="0"/>
    <xf numFmtId="0" fontId="1" fillId="70" borderId="0" applyNumberFormat="0" applyBorder="0" applyAlignment="0" applyProtection="0"/>
    <xf numFmtId="0" fontId="1" fillId="67" borderId="0" applyNumberFormat="0" applyBorder="0" applyAlignment="0" applyProtection="0"/>
    <xf numFmtId="0" fontId="1" fillId="66"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60" borderId="91" applyNumberFormat="0" applyFont="0" applyAlignment="0" applyProtection="0"/>
    <xf numFmtId="166" fontId="1" fillId="0" borderId="0" applyFont="0" applyFill="0" applyBorder="0" applyAlignment="0" applyProtection="0"/>
    <xf numFmtId="0" fontId="1" fillId="0" borderId="0"/>
    <xf numFmtId="0" fontId="1" fillId="60"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3" borderId="0" applyNumberFormat="0" applyBorder="0" applyAlignment="0" applyProtection="0"/>
    <xf numFmtId="0" fontId="1" fillId="0" borderId="0"/>
    <xf numFmtId="0" fontId="1" fillId="67"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62" borderId="0" applyNumberFormat="0" applyBorder="0" applyAlignment="0" applyProtection="0"/>
    <xf numFmtId="0" fontId="1" fillId="60" borderId="91" applyNumberFormat="0" applyFont="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78" borderId="0" applyNumberFormat="0" applyBorder="0" applyAlignment="0" applyProtection="0"/>
    <xf numFmtId="0" fontId="1" fillId="0" borderId="0"/>
    <xf numFmtId="0" fontId="1" fillId="66" borderId="0" applyNumberFormat="0" applyBorder="0" applyAlignment="0" applyProtection="0"/>
    <xf numFmtId="0" fontId="1" fillId="75" borderId="0" applyNumberFormat="0" applyBorder="0" applyAlignment="0" applyProtection="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3" borderId="0" applyNumberFormat="0" applyBorder="0" applyAlignment="0" applyProtection="0"/>
    <xf numFmtId="0" fontId="1" fillId="0" borderId="0"/>
    <xf numFmtId="0" fontId="1" fillId="66" borderId="0" applyNumberFormat="0" applyBorder="0" applyAlignment="0" applyProtection="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70" borderId="0" applyNumberFormat="0" applyBorder="0" applyAlignment="0" applyProtection="0"/>
    <xf numFmtId="0" fontId="1" fillId="74"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66" fontId="1" fillId="0" borderId="0" applyFont="0" applyFill="0" applyBorder="0" applyAlignment="0" applyProtection="0"/>
    <xf numFmtId="0" fontId="1" fillId="0" borderId="0"/>
    <xf numFmtId="0" fontId="1" fillId="62" borderId="0" applyNumberFormat="0" applyBorder="0" applyAlignment="0" applyProtection="0"/>
    <xf numFmtId="0" fontId="1" fillId="60" borderId="91" applyNumberFormat="0" applyFont="0" applyAlignment="0" applyProtection="0"/>
    <xf numFmtId="0" fontId="1" fillId="0" borderId="0"/>
    <xf numFmtId="166" fontId="1" fillId="0" borderId="0" applyFont="0" applyFill="0" applyBorder="0" applyAlignment="0" applyProtection="0"/>
    <xf numFmtId="0" fontId="1" fillId="82"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60"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0" fontId="1" fillId="60" borderId="91" applyNumberFormat="0" applyFont="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74" borderId="0" applyNumberFormat="0" applyBorder="0" applyAlignment="0" applyProtection="0"/>
    <xf numFmtId="0" fontId="1" fillId="75" borderId="0" applyNumberFormat="0" applyBorder="0" applyAlignment="0" applyProtection="0"/>
    <xf numFmtId="0" fontId="1" fillId="78" borderId="0" applyNumberFormat="0" applyBorder="0" applyAlignment="0" applyProtection="0"/>
    <xf numFmtId="0" fontId="1" fillId="79"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 fillId="0" borderId="0"/>
    <xf numFmtId="184" fontId="116" fillId="0" borderId="106" applyNumberFormat="0" applyProtection="0">
      <alignment horizontal="right" vertical="center"/>
    </xf>
    <xf numFmtId="184" fontId="116" fillId="87" borderId="109" applyNumberFormat="0" applyAlignment="0" applyProtection="0">
      <alignment horizontal="left" vertical="center" indent="1"/>
    </xf>
    <xf numFmtId="0" fontId="118" fillId="88" borderId="109" applyNumberFormat="0" applyAlignment="0" applyProtection="0">
      <alignment horizontal="left" vertical="center" indent="1"/>
    </xf>
    <xf numFmtId="0" fontId="118" fillId="88" borderId="110" applyNumberFormat="0" applyAlignment="0" applyProtection="0">
      <alignment horizontal="left" vertical="center" indent="1"/>
    </xf>
    <xf numFmtId="184" fontId="118" fillId="0" borderId="110" applyNumberFormat="0" applyProtection="0">
      <alignment horizontal="right" vertical="center"/>
    </xf>
  </cellStyleXfs>
  <cellXfs count="942">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5" xfId="0" applyNumberFormat="1" applyFont="1" applyBorder="1"/>
    <xf numFmtId="0" fontId="20" fillId="0" borderId="0" xfId="0" applyFont="1" applyAlignment="1">
      <alignment horizontal="left"/>
    </xf>
    <xf numFmtId="169" fontId="20" fillId="0" borderId="0" xfId="0" applyNumberFormat="1" applyFont="1" applyAlignment="1">
      <alignment horizontal="centerContinuous"/>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6" xfId="0" applyFont="1" applyBorder="1"/>
    <xf numFmtId="0" fontId="21" fillId="0" borderId="17" xfId="0" applyFont="1" applyBorder="1"/>
    <xf numFmtId="0" fontId="21" fillId="0" borderId="1" xfId="0" applyFont="1" applyBorder="1"/>
    <xf numFmtId="0" fontId="21" fillId="0" borderId="18"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8" xfId="0" applyFont="1" applyBorder="1" applyAlignment="1">
      <alignment horizontal="centerContinuous"/>
    </xf>
    <xf numFmtId="0" fontId="21" fillId="0" borderId="2" xfId="0" applyFont="1" applyBorder="1" applyAlignment="1">
      <alignment horizontal="centerContinuous"/>
    </xf>
    <xf numFmtId="0" fontId="21" fillId="0" borderId="17"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7"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72"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7" xfId="0" applyFont="1" applyBorder="1" applyAlignment="1">
      <alignment horizontal="center"/>
    </xf>
    <xf numFmtId="0" fontId="21" fillId="0" borderId="20" xfId="0" applyFont="1" applyBorder="1" applyAlignment="1">
      <alignment horizontal="centerContinuous"/>
    </xf>
    <xf numFmtId="0" fontId="21" fillId="0" borderId="19" xfId="0" applyFont="1" applyBorder="1" applyAlignment="1">
      <alignment horizontal="centerContinuous"/>
    </xf>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1"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71" fontId="20" fillId="0" borderId="0" xfId="4" applyNumberFormat="1" applyFont="1" applyAlignment="1">
      <alignment horizontal="centerContinuous"/>
    </xf>
    <xf numFmtId="171" fontId="20" fillId="0" borderId="0" xfId="4" applyNumberFormat="1" applyFont="1"/>
    <xf numFmtId="4" fontId="21" fillId="0" borderId="6" xfId="0" applyNumberFormat="1" applyFont="1" applyBorder="1" applyAlignment="1">
      <alignment horizontal="center"/>
    </xf>
    <xf numFmtId="171" fontId="20" fillId="0" borderId="17" xfId="4" applyNumberFormat="1" applyFont="1" applyBorder="1"/>
    <xf numFmtId="0" fontId="20" fillId="0" borderId="7" xfId="0" applyFont="1" applyBorder="1" applyAlignment="1">
      <alignment horizontal="center"/>
    </xf>
    <xf numFmtId="0" fontId="21" fillId="0" borderId="17" xfId="0" applyFont="1" applyBorder="1" applyAlignment="1">
      <alignment horizontal="centerContinuous"/>
    </xf>
    <xf numFmtId="171" fontId="21" fillId="0" borderId="17"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2" xfId="0" applyFont="1" applyBorder="1"/>
    <xf numFmtId="0" fontId="21" fillId="0" borderId="0" xfId="0" applyFont="1" applyAlignment="1">
      <alignment vertical="center"/>
    </xf>
    <xf numFmtId="4" fontId="21" fillId="0" borderId="7" xfId="0" applyNumberFormat="1" applyFont="1" applyBorder="1" applyAlignment="1">
      <alignment horizontal="center"/>
    </xf>
    <xf numFmtId="171" fontId="20" fillId="0" borderId="6" xfId="4" applyNumberFormat="1" applyFont="1" applyBorder="1" applyAlignment="1">
      <alignment horizontal="center"/>
    </xf>
    <xf numFmtId="0" fontId="29" fillId="0" borderId="0" xfId="0" applyFont="1"/>
    <xf numFmtId="14" fontId="19" fillId="0" borderId="0" xfId="0" applyNumberFormat="1" applyFont="1" applyAlignment="1">
      <alignment horizontal="left"/>
    </xf>
    <xf numFmtId="0" fontId="18" fillId="0" borderId="4" xfId="0" applyFont="1" applyBorder="1"/>
    <xf numFmtId="0" fontId="18" fillId="0" borderId="19" xfId="0" applyFont="1" applyBorder="1"/>
    <xf numFmtId="164" fontId="18" fillId="0" borderId="17" xfId="4" applyFont="1" applyBorder="1"/>
    <xf numFmtId="164" fontId="18" fillId="0" borderId="20" xfId="4" applyFont="1" applyBorder="1"/>
    <xf numFmtId="164" fontId="18" fillId="0" borderId="19" xfId="4" applyFont="1" applyBorder="1"/>
    <xf numFmtId="0" fontId="18" fillId="0" borderId="0" xfId="0" applyFont="1" applyBorder="1"/>
    <xf numFmtId="14" fontId="24" fillId="0" borderId="11" xfId="0" applyNumberFormat="1" applyFont="1" applyBorder="1" applyAlignment="1">
      <alignment horizontal="center"/>
    </xf>
    <xf numFmtId="0" fontId="18" fillId="0" borderId="20"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0" xfId="0" applyNumberFormat="1" applyFont="1" applyBorder="1" applyAlignment="1">
      <alignment horizontal="centerContinuous"/>
    </xf>
    <xf numFmtId="10" fontId="18" fillId="0" borderId="17"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3" xfId="0" applyFont="1" applyBorder="1"/>
    <xf numFmtId="0" fontId="20" fillId="0" borderId="13" xfId="0" applyFont="1" applyBorder="1"/>
    <xf numFmtId="0" fontId="20" fillId="0" borderId="23" xfId="0" applyFont="1" applyBorder="1" applyAlignment="1">
      <alignment vertical="center" wrapText="1"/>
    </xf>
    <xf numFmtId="15" fontId="21" fillId="2" borderId="3" xfId="0" applyNumberFormat="1" applyFont="1" applyFill="1" applyBorder="1" applyAlignment="1">
      <alignment horizontal="center"/>
    </xf>
    <xf numFmtId="0" fontId="21" fillId="2" borderId="17"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4" xfId="0" applyFont="1" applyBorder="1" applyAlignment="1">
      <alignment horizontal="justify" vertical="center" wrapText="1"/>
    </xf>
    <xf numFmtId="0" fontId="20" fillId="0" borderId="24" xfId="0" applyFont="1" applyBorder="1" applyAlignment="1">
      <alignment vertical="center"/>
    </xf>
    <xf numFmtId="0" fontId="20" fillId="0" borderId="25" xfId="0" applyFont="1" applyBorder="1" applyAlignment="1">
      <alignment horizontal="justify" vertical="center"/>
    </xf>
    <xf numFmtId="3" fontId="20" fillId="0" borderId="25" xfId="0" applyNumberFormat="1" applyFont="1" applyBorder="1" applyAlignment="1">
      <alignment vertical="center"/>
    </xf>
    <xf numFmtId="0" fontId="20" fillId="0" borderId="25"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1" fillId="0" borderId="4" xfId="0" applyFont="1" applyBorder="1"/>
    <xf numFmtId="0" fontId="30" fillId="0" borderId="4" xfId="0" applyFont="1" applyBorder="1"/>
    <xf numFmtId="3" fontId="31" fillId="0" borderId="4" xfId="0" applyNumberFormat="1" applyFont="1" applyBorder="1"/>
    <xf numFmtId="0" fontId="21" fillId="0" borderId="6" xfId="0" applyFont="1" applyBorder="1" applyAlignment="1">
      <alignment horizontal="centerContinuous"/>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0"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170" fontId="20" fillId="0" borderId="0" xfId="0" applyNumberFormat="1" applyFont="1"/>
    <xf numFmtId="3" fontId="18" fillId="0" borderId="0" xfId="0" applyNumberFormat="1" applyFont="1"/>
    <xf numFmtId="0" fontId="23" fillId="0" borderId="0" xfId="0" applyFont="1"/>
    <xf numFmtId="14" fontId="30" fillId="2" borderId="3" xfId="0" applyNumberFormat="1" applyFont="1" applyFill="1" applyBorder="1" applyAlignment="1">
      <alignment horizontal="center"/>
    </xf>
    <xf numFmtId="169" fontId="31" fillId="0" borderId="6" xfId="6" applyFont="1" applyBorder="1" applyAlignment="1">
      <alignment horizontal="centerContinuous"/>
    </xf>
    <xf numFmtId="0" fontId="30" fillId="2" borderId="27"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5"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7"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5" fontId="20" fillId="0" borderId="0" xfId="3" applyNumberFormat="1" applyFont="1"/>
    <xf numFmtId="175" fontId="20" fillId="0" borderId="0" xfId="3" applyNumberFormat="1" applyFont="1" applyBorder="1"/>
    <xf numFmtId="37" fontId="20" fillId="0" borderId="0" xfId="0" applyNumberFormat="1" applyFont="1" applyBorder="1"/>
    <xf numFmtId="175" fontId="20" fillId="0" borderId="0" xfId="0" applyNumberFormat="1" applyFont="1" applyBorder="1"/>
    <xf numFmtId="0" fontId="38" fillId="0" borderId="17" xfId="0" applyFont="1" applyBorder="1"/>
    <xf numFmtId="0" fontId="38" fillId="0" borderId="6" xfId="0" applyFont="1" applyBorder="1"/>
    <xf numFmtId="0" fontId="38" fillId="0" borderId="7" xfId="0" applyFont="1" applyBorder="1"/>
    <xf numFmtId="0" fontId="38" fillId="0" borderId="0" xfId="0" applyFont="1"/>
    <xf numFmtId="0" fontId="39" fillId="0" borderId="1" xfId="0" applyFont="1" applyBorder="1" applyAlignment="1">
      <alignment horizontal="centerContinuous"/>
    </xf>
    <xf numFmtId="0" fontId="39" fillId="0" borderId="18" xfId="0" applyFont="1" applyBorder="1" applyAlignment="1">
      <alignment horizontal="centerContinuous"/>
    </xf>
    <xf numFmtId="0" fontId="39" fillId="0" borderId="2" xfId="0" applyFont="1" applyBorder="1" applyAlignment="1">
      <alignment horizontal="centerContinuous"/>
    </xf>
    <xf numFmtId="0" fontId="20" fillId="0" borderId="30" xfId="0" applyFont="1" applyBorder="1"/>
    <xf numFmtId="0" fontId="20" fillId="0" borderId="31" xfId="0" applyFont="1" applyBorder="1"/>
    <xf numFmtId="164" fontId="20" fillId="0" borderId="31" xfId="4" applyFont="1" applyBorder="1"/>
    <xf numFmtId="3" fontId="20" fillId="0" borderId="31" xfId="4" applyNumberFormat="1" applyFont="1" applyBorder="1"/>
    <xf numFmtId="164" fontId="20" fillId="0" borderId="6" xfId="4" applyFont="1" applyBorder="1"/>
    <xf numFmtId="3" fontId="20" fillId="0" borderId="6" xfId="4" applyNumberFormat="1" applyFont="1" applyBorder="1"/>
    <xf numFmtId="164" fontId="20" fillId="0" borderId="32"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173" fontId="24" fillId="3" borderId="0" xfId="0" applyNumberFormat="1" applyFont="1" applyFill="1" applyAlignment="1">
      <alignment horizontal="left"/>
    </xf>
    <xf numFmtId="0" fontId="21" fillId="2" borderId="1" xfId="0" applyFont="1" applyFill="1" applyBorder="1" applyAlignment="1">
      <alignment horizontal="left"/>
    </xf>
    <xf numFmtId="177" fontId="20" fillId="0" borderId="6" xfId="0" applyNumberFormat="1" applyFont="1" applyBorder="1"/>
    <xf numFmtId="177" fontId="21" fillId="0" borderId="29" xfId="0" applyNumberFormat="1" applyFont="1" applyBorder="1"/>
    <xf numFmtId="177" fontId="21" fillId="2" borderId="3" xfId="0" applyNumberFormat="1" applyFont="1" applyFill="1" applyBorder="1"/>
    <xf numFmtId="177" fontId="21" fillId="0" borderId="7" xfId="0" applyNumberFormat="1" applyFont="1" applyBorder="1"/>
    <xf numFmtId="177" fontId="20" fillId="0" borderId="4" xfId="0" applyNumberFormat="1" applyFont="1" applyBorder="1"/>
    <xf numFmtId="177" fontId="20" fillId="0" borderId="4" xfId="0" applyNumberFormat="1" applyFont="1" applyFill="1" applyBorder="1"/>
    <xf numFmtId="177" fontId="21" fillId="0" borderId="25" xfId="0" applyNumberFormat="1" applyFont="1" applyFill="1" applyBorder="1"/>
    <xf numFmtId="177" fontId="21" fillId="2" borderId="1" xfId="0" applyNumberFormat="1" applyFont="1" applyFill="1" applyBorder="1"/>
    <xf numFmtId="177" fontId="18" fillId="0" borderId="4" xfId="4" applyNumberFormat="1" applyFont="1" applyFill="1" applyBorder="1"/>
    <xf numFmtId="177" fontId="18" fillId="0" borderId="6" xfId="4" applyNumberFormat="1" applyFont="1" applyFill="1" applyBorder="1" applyAlignment="1">
      <alignment horizontal="right"/>
    </xf>
    <xf numFmtId="177" fontId="18" fillId="0" borderId="6" xfId="0" applyNumberFormat="1" applyFont="1" applyFill="1" applyBorder="1"/>
    <xf numFmtId="177" fontId="31" fillId="0" borderId="6" xfId="6" applyNumberFormat="1" applyFont="1" applyBorder="1" applyAlignment="1">
      <alignment horizontal="right"/>
    </xf>
    <xf numFmtId="177" fontId="30" fillId="0" borderId="6" xfId="6" applyNumberFormat="1" applyFont="1" applyBorder="1" applyAlignment="1">
      <alignment horizontal="right"/>
    </xf>
    <xf numFmtId="177" fontId="30" fillId="2" borderId="28" xfId="6" applyNumberFormat="1" applyFont="1" applyFill="1" applyBorder="1" applyAlignment="1">
      <alignment horizontal="right"/>
    </xf>
    <xf numFmtId="177" fontId="21" fillId="0" borderId="6" xfId="0" applyNumberFormat="1" applyFont="1" applyBorder="1"/>
    <xf numFmtId="177" fontId="21" fillId="2" borderId="6" xfId="0" applyNumberFormat="1" applyFont="1" applyFill="1" applyBorder="1"/>
    <xf numFmtId="177" fontId="20" fillId="2" borderId="6" xfId="0" applyNumberFormat="1" applyFont="1" applyFill="1" applyBorder="1"/>
    <xf numFmtId="177" fontId="20" fillId="0" borderId="6" xfId="0" applyNumberFormat="1" applyFont="1" applyBorder="1" applyAlignment="1">
      <alignment vertical="center"/>
    </xf>
    <xf numFmtId="177" fontId="20" fillId="2" borderId="6" xfId="0" applyNumberFormat="1" applyFont="1" applyFill="1" applyBorder="1" applyAlignment="1">
      <alignment vertical="center"/>
    </xf>
    <xf numFmtId="177" fontId="21" fillId="0" borderId="3" xfId="0" applyNumberFormat="1" applyFont="1" applyBorder="1"/>
    <xf numFmtId="177" fontId="20" fillId="2" borderId="6" xfId="4" applyNumberFormat="1" applyFont="1" applyFill="1" applyBorder="1"/>
    <xf numFmtId="177" fontId="20" fillId="0" borderId="23" xfId="0" applyNumberFormat="1" applyFont="1" applyBorder="1"/>
    <xf numFmtId="177" fontId="20" fillId="2" borderId="23" xfId="0" applyNumberFormat="1" applyFont="1" applyFill="1" applyBorder="1"/>
    <xf numFmtId="177" fontId="20" fillId="0" borderId="13" xfId="0" applyNumberFormat="1" applyFont="1" applyBorder="1"/>
    <xf numFmtId="177" fontId="20" fillId="2" borderId="13" xfId="0" applyNumberFormat="1" applyFont="1" applyFill="1" applyBorder="1"/>
    <xf numFmtId="177" fontId="20" fillId="0" borderId="23" xfId="4" applyNumberFormat="1" applyFont="1" applyBorder="1" applyAlignment="1">
      <alignment horizontal="right"/>
    </xf>
    <xf numFmtId="177" fontId="20" fillId="2" borderId="23" xfId="4" applyNumberFormat="1" applyFont="1" applyFill="1" applyBorder="1" applyAlignment="1">
      <alignment horizontal="right"/>
    </xf>
    <xf numFmtId="177" fontId="20" fillId="0" borderId="23" xfId="0" applyNumberFormat="1" applyFont="1" applyBorder="1" applyAlignment="1">
      <alignment vertical="center"/>
    </xf>
    <xf numFmtId="177" fontId="20" fillId="2" borderId="23" xfId="0" applyNumberFormat="1" applyFont="1" applyFill="1" applyBorder="1" applyAlignment="1">
      <alignment vertical="center"/>
    </xf>
    <xf numFmtId="177" fontId="20" fillId="0" borderId="7" xfId="0" applyNumberFormat="1" applyFont="1" applyBorder="1"/>
    <xf numFmtId="177" fontId="20" fillId="2" borderId="7" xfId="0" applyNumberFormat="1" applyFont="1" applyFill="1" applyBorder="1"/>
    <xf numFmtId="177" fontId="21" fillId="2" borderId="28" xfId="0" applyNumberFormat="1" applyFont="1" applyFill="1" applyBorder="1"/>
    <xf numFmtId="177" fontId="20" fillId="0" borderId="0" xfId="0" applyNumberFormat="1" applyFont="1"/>
    <xf numFmtId="177" fontId="21" fillId="0" borderId="0" xfId="0" applyNumberFormat="1" applyFont="1"/>
    <xf numFmtId="177" fontId="20" fillId="0" borderId="6" xfId="4" applyNumberFormat="1" applyFont="1" applyBorder="1" applyAlignment="1">
      <alignment horizontal="right"/>
    </xf>
    <xf numFmtId="177" fontId="20" fillId="0" borderId="6" xfId="6" applyNumberFormat="1" applyFont="1" applyBorder="1" applyAlignment="1">
      <alignment horizontal="right"/>
    </xf>
    <xf numFmtId="177" fontId="20" fillId="0" borderId="7" xfId="4" applyNumberFormat="1" applyFont="1" applyBorder="1" applyAlignment="1">
      <alignment horizontal="right"/>
    </xf>
    <xf numFmtId="177" fontId="20" fillId="0" borderId="24" xfId="0" applyNumberFormat="1" applyFont="1" applyBorder="1" applyAlignment="1">
      <alignment vertical="center"/>
    </xf>
    <xf numFmtId="177" fontId="20" fillId="0" borderId="25" xfId="0" applyNumberFormat="1" applyFont="1" applyBorder="1" applyAlignment="1">
      <alignment vertical="center"/>
    </xf>
    <xf numFmtId="177" fontId="20" fillId="0" borderId="4" xfId="0" applyNumberFormat="1" applyFont="1" applyBorder="1" applyAlignment="1">
      <alignment vertical="center"/>
    </xf>
    <xf numFmtId="177" fontId="18" fillId="2" borderId="4" xfId="0" applyNumberFormat="1" applyFont="1" applyFill="1" applyBorder="1" applyAlignment="1">
      <alignment vertical="center"/>
    </xf>
    <xf numFmtId="177" fontId="18" fillId="0" borderId="4" xfId="0" applyNumberFormat="1" applyFont="1" applyBorder="1" applyAlignment="1">
      <alignment vertical="center"/>
    </xf>
    <xf numFmtId="177" fontId="18" fillId="0" borderId="11" xfId="0" applyNumberFormat="1" applyFont="1" applyBorder="1"/>
    <xf numFmtId="3" fontId="36" fillId="0" borderId="0" xfId="0" applyNumberFormat="1" applyFont="1"/>
    <xf numFmtId="0" fontId="21" fillId="2" borderId="18" xfId="0" applyFont="1" applyFill="1" applyBorder="1" applyAlignment="1">
      <alignment horizontal="center"/>
    </xf>
    <xf numFmtId="0" fontId="21" fillId="3" borderId="16" xfId="0" applyFont="1" applyFill="1" applyBorder="1"/>
    <xf numFmtId="0" fontId="21" fillId="0" borderId="36" xfId="0" applyFont="1" applyBorder="1"/>
    <xf numFmtId="0" fontId="21" fillId="0" borderId="37" xfId="0" applyFont="1" applyBorder="1"/>
    <xf numFmtId="0" fontId="21" fillId="2" borderId="18" xfId="0" applyFont="1" applyFill="1" applyBorder="1"/>
    <xf numFmtId="0" fontId="30" fillId="3" borderId="4" xfId="0" applyFont="1" applyFill="1" applyBorder="1"/>
    <xf numFmtId="0" fontId="31" fillId="0" borderId="5" xfId="0" applyFont="1" applyBorder="1"/>
    <xf numFmtId="0" fontId="30" fillId="3" borderId="5" xfId="0" applyFont="1" applyFill="1" applyBorder="1"/>
    <xf numFmtId="0" fontId="30" fillId="0" borderId="5" xfId="0" applyFont="1" applyBorder="1"/>
    <xf numFmtId="3" fontId="31" fillId="0" borderId="5" xfId="0" applyNumberFormat="1" applyFont="1" applyBorder="1"/>
    <xf numFmtId="164" fontId="20" fillId="0" borderId="5" xfId="4" applyFont="1" applyBorder="1"/>
    <xf numFmtId="164" fontId="20" fillId="0" borderId="39" xfId="4" applyFont="1" applyBorder="1"/>
    <xf numFmtId="164" fontId="20" fillId="0" borderId="4" xfId="4" applyFont="1" applyBorder="1"/>
    <xf numFmtId="177" fontId="20" fillId="0" borderId="4" xfId="4" applyNumberFormat="1" applyFont="1" applyBorder="1"/>
    <xf numFmtId="177" fontId="20" fillId="0" borderId="11" xfId="4" applyNumberFormat="1" applyFont="1" applyBorder="1"/>
    <xf numFmtId="177" fontId="20" fillId="0" borderId="12" xfId="4" applyNumberFormat="1" applyFont="1" applyBorder="1"/>
    <xf numFmtId="14" fontId="24" fillId="0" borderId="0" xfId="0" applyNumberFormat="1" applyFont="1" applyAlignment="1">
      <alignment horizontal="left"/>
    </xf>
    <xf numFmtId="0" fontId="23" fillId="0" borderId="0" xfId="0" applyFont="1" applyAlignment="1"/>
    <xf numFmtId="0" fontId="21" fillId="2" borderId="18" xfId="0" applyFont="1" applyFill="1" applyBorder="1" applyAlignment="1">
      <alignment horizontal="left"/>
    </xf>
    <xf numFmtId="0" fontId="21" fillId="0" borderId="0" xfId="0" applyFont="1" applyFill="1"/>
    <xf numFmtId="177" fontId="24" fillId="0" borderId="6" xfId="0" applyNumberFormat="1" applyFont="1" applyFill="1" applyBorder="1"/>
    <xf numFmtId="0" fontId="41" fillId="0" borderId="4" xfId="0" applyFont="1" applyBorder="1"/>
    <xf numFmtId="177" fontId="42" fillId="0" borderId="6" xfId="0" applyNumberFormat="1" applyFont="1" applyFill="1" applyBorder="1" applyAlignment="1">
      <alignment horizontal="left"/>
    </xf>
    <xf numFmtId="0" fontId="18" fillId="3" borderId="4" xfId="0" applyFont="1" applyFill="1" applyBorder="1" applyAlignment="1">
      <alignment vertical="center"/>
    </xf>
    <xf numFmtId="175" fontId="18" fillId="0" borderId="4" xfId="3" applyNumberFormat="1" applyFont="1" applyFill="1" applyBorder="1" applyAlignment="1">
      <alignment vertical="center"/>
    </xf>
    <xf numFmtId="0" fontId="18" fillId="0" borderId="20" xfId="0" applyFont="1" applyBorder="1" applyAlignment="1">
      <alignment vertical="center"/>
    </xf>
    <xf numFmtId="0" fontId="18" fillId="0" borderId="6" xfId="0" applyFont="1" applyBorder="1"/>
    <xf numFmtId="177" fontId="18" fillId="0" borderId="7" xfId="0" applyNumberFormat="1" applyFont="1" applyFill="1" applyBorder="1"/>
    <xf numFmtId="177" fontId="21" fillId="0" borderId="15" xfId="0" applyNumberFormat="1" applyFont="1" applyBorder="1"/>
    <xf numFmtId="0" fontId="31" fillId="0" borderId="0" xfId="0" applyFont="1" applyFill="1"/>
    <xf numFmtId="0" fontId="31" fillId="0" borderId="16" xfId="0" applyFont="1" applyFill="1" applyBorder="1"/>
    <xf numFmtId="3" fontId="31" fillId="0" borderId="16" xfId="4" applyNumberFormat="1" applyFont="1" applyFill="1" applyBorder="1"/>
    <xf numFmtId="0" fontId="31" fillId="0" borderId="0" xfId="0" applyFont="1" applyFill="1" applyBorder="1"/>
    <xf numFmtId="0" fontId="30" fillId="0" borderId="11" xfId="0" applyFont="1" applyFill="1" applyBorder="1" applyAlignment="1">
      <alignment horizontal="center"/>
    </xf>
    <xf numFmtId="14" fontId="30" fillId="0" borderId="11" xfId="0" applyNumberFormat="1" applyFont="1" applyFill="1" applyBorder="1" applyAlignment="1">
      <alignment horizontal="center"/>
    </xf>
    <xf numFmtId="0" fontId="31" fillId="0" borderId="4" xfId="0" applyFont="1" applyFill="1" applyBorder="1"/>
    <xf numFmtId="3" fontId="31" fillId="0" borderId="4" xfId="4" applyNumberFormat="1" applyFont="1" applyFill="1" applyBorder="1"/>
    <xf numFmtId="0" fontId="30" fillId="0" borderId="4" xfId="0" applyFont="1" applyFill="1" applyBorder="1"/>
    <xf numFmtId="0" fontId="30" fillId="0" borderId="1" xfId="0" applyFont="1" applyFill="1" applyBorder="1" applyAlignment="1">
      <alignment horizontal="center"/>
    </xf>
    <xf numFmtId="0" fontId="31" fillId="0" borderId="6" xfId="0" applyFont="1" applyFill="1" applyBorder="1"/>
    <xf numFmtId="3" fontId="31" fillId="0" borderId="0" xfId="0" applyNumberFormat="1" applyFont="1" applyFill="1"/>
    <xf numFmtId="3" fontId="31" fillId="0" borderId="0" xfId="4" applyNumberFormat="1" applyFont="1" applyFill="1" applyBorder="1"/>
    <xf numFmtId="0" fontId="31" fillId="0" borderId="0" xfId="0" applyFont="1" applyFill="1" applyAlignment="1">
      <alignment horizontal="left"/>
    </xf>
    <xf numFmtId="3" fontId="31" fillId="0" borderId="0" xfId="0" applyNumberFormat="1" applyFont="1" applyFill="1" applyAlignment="1">
      <alignment horizontal="right"/>
    </xf>
    <xf numFmtId="0" fontId="20" fillId="0" borderId="0" xfId="0" applyFont="1" applyFill="1"/>
    <xf numFmtId="0" fontId="33" fillId="0" borderId="0" xfId="0" applyFont="1" applyFill="1" applyAlignment="1">
      <alignment horizontal="left"/>
    </xf>
    <xf numFmtId="0" fontId="33" fillId="0" borderId="0" xfId="0" applyFont="1" applyFill="1"/>
    <xf numFmtId="3" fontId="33" fillId="0" borderId="0" xfId="0" applyNumberFormat="1" applyFont="1" applyFill="1"/>
    <xf numFmtId="177" fontId="34"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165"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20" xfId="0" applyFont="1" applyFill="1" applyBorder="1" applyAlignment="1">
      <alignment horizontal="center"/>
    </xf>
    <xf numFmtId="0" fontId="21" fillId="0" borderId="1" xfId="0" applyFont="1" applyFill="1" applyBorder="1" applyAlignment="1">
      <alignment horizontal="centerContinuous"/>
    </xf>
    <xf numFmtId="0" fontId="21" fillId="0" borderId="3" xfId="0" applyFont="1" applyFill="1" applyBorder="1" applyAlignment="1">
      <alignment horizontal="centerContinuous"/>
    </xf>
    <xf numFmtId="0" fontId="21" fillId="0" borderId="2" xfId="0" applyFont="1" applyFill="1" applyBorder="1" applyAlignment="1">
      <alignment horizontal="centerContinuous"/>
    </xf>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7" fontId="20" fillId="0" borderId="49"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20" xfId="0" applyFont="1" applyFill="1" applyBorder="1" applyAlignment="1">
      <alignment horizontal="centerContinuous"/>
    </xf>
    <xf numFmtId="0" fontId="24" fillId="0" borderId="19" xfId="0" applyFont="1" applyFill="1" applyBorder="1" applyAlignment="1">
      <alignment horizontal="centerContinuous"/>
    </xf>
    <xf numFmtId="0" fontId="24" fillId="0" borderId="0" xfId="0" applyFont="1" applyFill="1"/>
    <xf numFmtId="0" fontId="18" fillId="0" borderId="20" xfId="0" applyFont="1" applyFill="1" applyBorder="1"/>
    <xf numFmtId="0" fontId="18" fillId="0" borderId="21" xfId="0" applyFont="1" applyFill="1" applyBorder="1"/>
    <xf numFmtId="177" fontId="18" fillId="0" borderId="17" xfId="0" applyNumberFormat="1" applyFont="1" applyFill="1" applyBorder="1"/>
    <xf numFmtId="0" fontId="24" fillId="0" borderId="4" xfId="0" applyFont="1" applyFill="1" applyBorder="1"/>
    <xf numFmtId="0" fontId="24" fillId="0" borderId="0" xfId="0" applyFont="1" applyFill="1" applyBorder="1"/>
    <xf numFmtId="177"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1" fillId="0" borderId="4" xfId="0" applyFont="1" applyFill="1" applyBorder="1"/>
    <xf numFmtId="177" fontId="40" fillId="0" borderId="6" xfId="0" applyNumberFormat="1" applyFont="1" applyFill="1" applyBorder="1"/>
    <xf numFmtId="177" fontId="18" fillId="0" borderId="0" xfId="0" applyNumberFormat="1" applyFont="1" applyFill="1"/>
    <xf numFmtId="0" fontId="42" fillId="0" borderId="4" xfId="0" applyFont="1" applyFill="1" applyBorder="1"/>
    <xf numFmtId="3" fontId="18" fillId="0" borderId="0" xfId="0" applyNumberFormat="1" applyFont="1" applyFill="1"/>
    <xf numFmtId="177" fontId="24" fillId="0" borderId="7" xfId="0" applyNumberFormat="1" applyFont="1" applyFill="1" applyBorder="1"/>
    <xf numFmtId="0" fontId="18" fillId="0" borderId="11" xfId="0" applyFont="1" applyFill="1" applyBorder="1"/>
    <xf numFmtId="0" fontId="18" fillId="0" borderId="16" xfId="0" applyFont="1" applyFill="1" applyBorder="1"/>
    <xf numFmtId="177" fontId="20" fillId="0" borderId="0" xfId="0" applyNumberFormat="1" applyFont="1" applyFill="1"/>
    <xf numFmtId="2" fontId="20" fillId="0" borderId="0" xfId="0" applyNumberFormat="1" applyFont="1" applyFill="1"/>
    <xf numFmtId="0" fontId="22" fillId="0" borderId="0" xfId="0" applyFont="1" applyFill="1"/>
    <xf numFmtId="177" fontId="22" fillId="0" borderId="0" xfId="0" applyNumberFormat="1" applyFont="1" applyFill="1"/>
    <xf numFmtId="2" fontId="22" fillId="0" borderId="0" xfId="0" applyNumberFormat="1" applyFont="1" applyFill="1"/>
    <xf numFmtId="177" fontId="21" fillId="0" borderId="13" xfId="0" applyNumberFormat="1" applyFont="1" applyFill="1" applyBorder="1"/>
    <xf numFmtId="177" fontId="21" fillId="0" borderId="4" xfId="0" applyNumberFormat="1" applyFont="1" applyFill="1" applyBorder="1"/>
    <xf numFmtId="177" fontId="20" fillId="0" borderId="6" xfId="0" applyNumberFormat="1" applyFont="1" applyFill="1" applyBorder="1"/>
    <xf numFmtId="177" fontId="21" fillId="0" borderId="29" xfId="0" applyNumberFormat="1" applyFont="1" applyFill="1" applyBorder="1"/>
    <xf numFmtId="0" fontId="21" fillId="0" borderId="0" xfId="0" applyFont="1" applyFill="1" applyAlignment="1"/>
    <xf numFmtId="175" fontId="36" fillId="0" borderId="0" xfId="3" applyNumberFormat="1" applyFont="1" applyFill="1"/>
    <xf numFmtId="2" fontId="21" fillId="0" borderId="0" xfId="0" applyNumberFormat="1" applyFont="1" applyFill="1" applyAlignment="1">
      <alignment horizontal="centerContinuous"/>
    </xf>
    <xf numFmtId="0" fontId="21" fillId="0" borderId="0" xfId="0" applyFont="1" applyFill="1" applyAlignment="1">
      <alignment horizontal="right"/>
    </xf>
    <xf numFmtId="0" fontId="20" fillId="0" borderId="17" xfId="0" applyFont="1" applyFill="1" applyBorder="1"/>
    <xf numFmtId="0" fontId="21" fillId="0" borderId="18" xfId="0" applyFont="1" applyFill="1" applyBorder="1" applyAlignment="1">
      <alignment horizontal="centerContinuous"/>
    </xf>
    <xf numFmtId="2" fontId="21" fillId="0" borderId="18" xfId="0" applyNumberFormat="1" applyFont="1" applyFill="1" applyBorder="1" applyAlignment="1">
      <alignment horizontal="centerContinuous"/>
    </xf>
    <xf numFmtId="0" fontId="21" fillId="0" borderId="6" xfId="0" applyFont="1" applyFill="1" applyBorder="1" applyAlignment="1">
      <alignment horizontal="center"/>
    </xf>
    <xf numFmtId="0" fontId="21" fillId="0" borderId="17" xfId="0" applyFont="1" applyFill="1" applyBorder="1" applyAlignment="1">
      <alignment horizontal="center"/>
    </xf>
    <xf numFmtId="2" fontId="21" fillId="0" borderId="20" xfId="0" applyNumberFormat="1" applyFont="1" applyFill="1" applyBorder="1" applyAlignment="1">
      <alignment horizontal="center"/>
    </xf>
    <xf numFmtId="0" fontId="21" fillId="0" borderId="7" xfId="0" applyFont="1" applyFill="1" applyBorder="1" applyAlignment="1">
      <alignment horizontal="center"/>
    </xf>
    <xf numFmtId="2" fontId="21" fillId="0" borderId="11" xfId="0" applyNumberFormat="1" applyFont="1" applyFill="1" applyBorder="1" applyAlignment="1">
      <alignment horizontal="center"/>
    </xf>
    <xf numFmtId="0" fontId="20" fillId="0" borderId="20" xfId="0" applyFont="1" applyFill="1" applyBorder="1"/>
    <xf numFmtId="177" fontId="20" fillId="0" borderId="5" xfId="0" applyNumberFormat="1" applyFont="1" applyFill="1" applyBorder="1"/>
    <xf numFmtId="177" fontId="20" fillId="0" borderId="7" xfId="0" applyNumberFormat="1" applyFont="1" applyFill="1" applyBorder="1"/>
    <xf numFmtId="0" fontId="21" fillId="0" borderId="0" xfId="0" applyFont="1" applyFill="1" applyBorder="1" applyAlignment="1">
      <alignment horizontal="centerContinuous"/>
    </xf>
    <xf numFmtId="177" fontId="21" fillId="0" borderId="0" xfId="0" applyNumberFormat="1" applyFont="1" applyFill="1" applyBorder="1"/>
    <xf numFmtId="3" fontId="21" fillId="0" borderId="0" xfId="0" applyNumberFormat="1" applyFont="1" applyFill="1" applyBorder="1"/>
    <xf numFmtId="2" fontId="20" fillId="0" borderId="0" xfId="0" applyNumberFormat="1" applyFont="1" applyFill="1" applyBorder="1"/>
    <xf numFmtId="14" fontId="21" fillId="5" borderId="3" xfId="0" applyNumberFormat="1" applyFont="1" applyFill="1" applyBorder="1" applyAlignment="1">
      <alignment horizontal="center"/>
    </xf>
    <xf numFmtId="177" fontId="21" fillId="5" borderId="26" xfId="0" applyNumberFormat="1" applyFont="1" applyFill="1" applyBorder="1" applyAlignment="1">
      <alignment vertical="center"/>
    </xf>
    <xf numFmtId="171" fontId="47" fillId="0" borderId="7" xfId="4" applyNumberFormat="1" applyFont="1" applyBorder="1"/>
    <xf numFmtId="0" fontId="48" fillId="0" borderId="0" xfId="0" applyFont="1"/>
    <xf numFmtId="3" fontId="48" fillId="0" borderId="0" xfId="0" applyNumberFormat="1" applyFont="1"/>
    <xf numFmtId="0" fontId="36" fillId="0" borderId="0" xfId="0" applyFont="1"/>
    <xf numFmtId="0" fontId="36" fillId="0" borderId="0" xfId="0" applyFont="1" applyFill="1"/>
    <xf numFmtId="0" fontId="36" fillId="0" borderId="0" xfId="0" applyFont="1" applyBorder="1"/>
    <xf numFmtId="0" fontId="45" fillId="0" borderId="0" xfId="0" applyFont="1" applyFill="1" applyBorder="1"/>
    <xf numFmtId="14" fontId="30" fillId="0" borderId="3" xfId="0" applyNumberFormat="1" applyFont="1" applyFill="1" applyBorder="1" applyAlignment="1">
      <alignment horizontal="center"/>
    </xf>
    <xf numFmtId="3" fontId="31" fillId="0" borderId="6" xfId="4" applyNumberFormat="1" applyFont="1" applyFill="1" applyBorder="1"/>
    <xf numFmtId="14" fontId="24" fillId="0" borderId="7" xfId="0" applyNumberFormat="1" applyFont="1" applyBorder="1" applyAlignment="1">
      <alignment horizontal="center"/>
    </xf>
    <xf numFmtId="0" fontId="36" fillId="0" borderId="0" xfId="0" applyFont="1" applyFill="1" applyBorder="1"/>
    <xf numFmtId="0" fontId="31" fillId="0" borderId="0" xfId="0" applyFont="1" applyBorder="1"/>
    <xf numFmtId="0" fontId="31" fillId="0" borderId="6" xfId="0" applyFont="1" applyBorder="1"/>
    <xf numFmtId="169" fontId="31" fillId="0" borderId="4" xfId="6" applyFont="1" applyFill="1" applyBorder="1" applyAlignment="1">
      <alignment horizontal="centerContinuous"/>
    </xf>
    <xf numFmtId="177" fontId="30" fillId="0" borderId="4" xfId="6" applyNumberFormat="1" applyFont="1" applyFill="1" applyBorder="1" applyAlignment="1">
      <alignment horizontal="right"/>
    </xf>
    <xf numFmtId="177" fontId="31" fillId="0" borderId="6" xfId="6" applyNumberFormat="1" applyFont="1" applyFill="1" applyBorder="1" applyAlignment="1">
      <alignment horizontal="right"/>
    </xf>
    <xf numFmtId="177" fontId="30" fillId="0" borderId="6" xfId="6" applyNumberFormat="1" applyFont="1" applyFill="1" applyBorder="1" applyAlignment="1">
      <alignment horizontal="right"/>
    </xf>
    <xf numFmtId="0" fontId="24" fillId="0" borderId="0" xfId="0" applyFont="1" applyFill="1" applyAlignment="1">
      <alignment horizontal="center"/>
    </xf>
    <xf numFmtId="177" fontId="31" fillId="0" borderId="4" xfId="6" applyNumberFormat="1" applyFont="1" applyFill="1" applyBorder="1" applyAlignment="1">
      <alignment horizontal="right"/>
    </xf>
    <xf numFmtId="169" fontId="20" fillId="0" borderId="0" xfId="0" applyNumberFormat="1" applyFont="1" applyFill="1" applyAlignment="1">
      <alignment horizontal="centerContinuous"/>
    </xf>
    <xf numFmtId="0" fontId="21" fillId="0" borderId="20" xfId="0" applyFont="1" applyBorder="1" applyAlignment="1">
      <alignment horizontal="center"/>
    </xf>
    <xf numFmtId="14" fontId="21" fillId="0" borderId="20" xfId="0" applyNumberFormat="1" applyFont="1" applyBorder="1" applyAlignment="1">
      <alignment horizontal="center"/>
    </xf>
    <xf numFmtId="177" fontId="20" fillId="0" borderId="14" xfId="0" applyNumberFormat="1" applyFont="1" applyBorder="1" applyAlignment="1">
      <alignment vertical="center"/>
    </xf>
    <xf numFmtId="14" fontId="21" fillId="0" borderId="3" xfId="0" applyNumberFormat="1" applyFont="1" applyBorder="1" applyAlignment="1">
      <alignment horizontal="center"/>
    </xf>
    <xf numFmtId="177" fontId="20" fillId="0" borderId="0" xfId="4" applyNumberFormat="1" applyFont="1" applyFill="1" applyBorder="1"/>
    <xf numFmtId="0" fontId="47" fillId="0" borderId="0" xfId="0" applyFont="1" applyFill="1" applyBorder="1"/>
    <xf numFmtId="0" fontId="21" fillId="0" borderId="0" xfId="0" applyFont="1" applyFill="1" applyBorder="1"/>
    <xf numFmtId="0" fontId="50" fillId="0" borderId="0" xfId="0" applyFont="1" applyFill="1"/>
    <xf numFmtId="177" fontId="20" fillId="0" borderId="4" xfId="4" applyNumberFormat="1" applyFont="1" applyBorder="1" applyAlignment="1">
      <alignment horizontal="right"/>
    </xf>
    <xf numFmtId="0" fontId="51" fillId="0" borderId="0" xfId="0" applyFont="1" applyBorder="1"/>
    <xf numFmtId="177" fontId="31" fillId="0" borderId="0" xfId="6" applyNumberFormat="1" applyFont="1" applyFill="1" applyBorder="1" applyAlignment="1">
      <alignment horizontal="right"/>
    </xf>
    <xf numFmtId="177" fontId="20" fillId="5" borderId="69" xfId="0" applyNumberFormat="1" applyFont="1" applyFill="1" applyBorder="1" applyAlignment="1">
      <alignment vertical="center"/>
    </xf>
    <xf numFmtId="0" fontId="49"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24" fillId="0" borderId="0" xfId="0" applyFont="1" applyAlignment="1">
      <alignment vertical="top"/>
    </xf>
    <xf numFmtId="14" fontId="20" fillId="0" borderId="0" xfId="0" applyNumberFormat="1" applyFont="1" applyAlignment="1">
      <alignment horizontal="left"/>
    </xf>
    <xf numFmtId="0" fontId="72" fillId="0" borderId="0" xfId="0" applyFont="1"/>
    <xf numFmtId="0" fontId="47" fillId="0" borderId="0" xfId="0" applyFont="1" applyAlignment="1">
      <alignment horizontal="centerContinuous"/>
    </xf>
    <xf numFmtId="0" fontId="47" fillId="0" borderId="0" xfId="0" applyFont="1"/>
    <xf numFmtId="0" fontId="73" fillId="0" borderId="22" xfId="0" applyFont="1" applyBorder="1"/>
    <xf numFmtId="0" fontId="73" fillId="2" borderId="18" xfId="0" applyFont="1" applyFill="1" applyBorder="1" applyAlignment="1">
      <alignment horizontal="center"/>
    </xf>
    <xf numFmtId="0" fontId="47" fillId="0" borderId="0" xfId="0" applyFont="1" applyBorder="1"/>
    <xf numFmtId="0" fontId="73" fillId="3" borderId="16" xfId="0" applyFont="1" applyFill="1" applyBorder="1"/>
    <xf numFmtId="0" fontId="73" fillId="0" borderId="36" xfId="0" applyFont="1" applyBorder="1"/>
    <xf numFmtId="0" fontId="47" fillId="3" borderId="0" xfId="0" applyFont="1" applyFill="1" applyBorder="1"/>
    <xf numFmtId="0" fontId="73" fillId="0" borderId="37" xfId="0" applyFont="1" applyBorder="1"/>
    <xf numFmtId="0" fontId="73" fillId="2" borderId="18" xfId="0" applyFont="1" applyFill="1" applyBorder="1"/>
    <xf numFmtId="3" fontId="47" fillId="0" borderId="0" xfId="0" applyNumberFormat="1" applyFont="1"/>
    <xf numFmtId="175" fontId="48" fillId="0" borderId="0" xfId="3" applyNumberFormat="1" applyFont="1" applyFill="1"/>
    <xf numFmtId="175" fontId="20" fillId="0" borderId="0" xfId="3" applyNumberFormat="1" applyFont="1" applyFill="1"/>
    <xf numFmtId="165" fontId="89" fillId="0" borderId="0" xfId="3" applyFont="1" applyFill="1"/>
    <xf numFmtId="177" fontId="18" fillId="0" borderId="4" xfId="0" applyNumberFormat="1" applyFont="1" applyBorder="1" applyAlignment="1">
      <alignment horizontal="right"/>
    </xf>
    <xf numFmtId="0" fontId="21" fillId="0" borderId="4" xfId="0" applyFont="1" applyFill="1" applyBorder="1" applyAlignment="1">
      <alignment horizontal="center"/>
    </xf>
    <xf numFmtId="0" fontId="21" fillId="0" borderId="0" xfId="0" applyFont="1" applyFill="1" applyBorder="1" applyAlignment="1">
      <alignment horizontal="center"/>
    </xf>
    <xf numFmtId="0" fontId="21" fillId="0" borderId="16" xfId="0" applyFont="1" applyFill="1" applyBorder="1" applyAlignment="1">
      <alignment horizontal="center"/>
    </xf>
    <xf numFmtId="0" fontId="20" fillId="0" borderId="21" xfId="0" applyFont="1" applyFill="1" applyBorder="1"/>
    <xf numFmtId="0" fontId="20" fillId="0" borderId="11" xfId="0" applyFont="1" applyFill="1" applyBorder="1"/>
    <xf numFmtId="0" fontId="20" fillId="0" borderId="94" xfId="0" applyFont="1" applyBorder="1"/>
    <xf numFmtId="0" fontId="18" fillId="0" borderId="98" xfId="0" applyFont="1" applyBorder="1" applyAlignment="1">
      <alignment vertical="center"/>
    </xf>
    <xf numFmtId="0" fontId="24" fillId="0" borderId="97" xfId="0" applyFont="1" applyBorder="1" applyAlignment="1">
      <alignment horizontal="center" vertical="center" wrapText="1"/>
    </xf>
    <xf numFmtId="0" fontId="20" fillId="0" borderId="98" xfId="0" applyFont="1" applyBorder="1"/>
    <xf numFmtId="0" fontId="20" fillId="0" borderId="96" xfId="0" applyFont="1" applyBorder="1"/>
    <xf numFmtId="0" fontId="21" fillId="0" borderId="20" xfId="0" applyFont="1" applyFill="1" applyBorder="1" applyAlignment="1">
      <alignment horizontal="center" vertical="center" wrapText="1"/>
    </xf>
    <xf numFmtId="0" fontId="18" fillId="0" borderId="95" xfId="0" applyFont="1" applyBorder="1" applyAlignment="1">
      <alignment vertical="center"/>
    </xf>
    <xf numFmtId="175" fontId="18" fillId="0" borderId="6" xfId="3" applyNumberFormat="1" applyFont="1" applyFill="1" applyBorder="1" applyAlignment="1">
      <alignment vertical="center"/>
    </xf>
    <xf numFmtId="0" fontId="18" fillId="0" borderId="6" xfId="0" applyFont="1" applyBorder="1" applyAlignment="1">
      <alignment vertical="center"/>
    </xf>
    <xf numFmtId="177" fontId="18" fillId="0" borderId="6" xfId="4" applyNumberFormat="1" applyFont="1" applyBorder="1" applyAlignment="1">
      <alignment vertical="center"/>
    </xf>
    <xf numFmtId="177" fontId="18" fillId="2" borderId="6" xfId="4" applyNumberFormat="1" applyFont="1" applyFill="1" applyBorder="1" applyAlignment="1">
      <alignment vertical="center"/>
    </xf>
    <xf numFmtId="177" fontId="18" fillId="0" borderId="6" xfId="0" applyNumberFormat="1" applyFont="1" applyBorder="1" applyAlignment="1">
      <alignment vertical="center"/>
    </xf>
    <xf numFmtId="177" fontId="18" fillId="0" borderId="7" xfId="0" applyNumberFormat="1" applyFont="1" applyBorder="1"/>
    <xf numFmtId="0" fontId="92" fillId="0" borderId="0" xfId="0" applyFont="1" applyFill="1"/>
    <xf numFmtId="3" fontId="92" fillId="0" borderId="0" xfId="0" applyNumberFormat="1" applyFont="1" applyFill="1"/>
    <xf numFmtId="3" fontId="50" fillId="0" borderId="0" xfId="0" applyNumberFormat="1" applyFont="1" applyFill="1"/>
    <xf numFmtId="0" fontId="92" fillId="0" borderId="13" xfId="0" applyFont="1" applyFill="1" applyBorder="1"/>
    <xf numFmtId="3" fontId="92" fillId="0" borderId="23" xfId="0" applyNumberFormat="1" applyFont="1" applyFill="1" applyBorder="1" applyAlignment="1">
      <alignment horizontal="right" vertical="top" wrapText="1"/>
    </xf>
    <xf numFmtId="0" fontId="92" fillId="0" borderId="3" xfId="0" applyFont="1" applyFill="1" applyBorder="1" applyAlignment="1">
      <alignment horizontal="center" vertical="top" wrapText="1"/>
    </xf>
    <xf numFmtId="179" fontId="92" fillId="0" borderId="3" xfId="0" applyNumberFormat="1" applyFont="1" applyFill="1" applyBorder="1" applyAlignment="1">
      <alignment horizontal="center" vertical="top" wrapText="1"/>
    </xf>
    <xf numFmtId="0" fontId="92" fillId="0" borderId="69" xfId="0" applyFont="1" applyFill="1" applyBorder="1" applyAlignment="1">
      <alignment vertical="top" wrapText="1"/>
    </xf>
    <xf numFmtId="0" fontId="92" fillId="0" borderId="13" xfId="0" applyFont="1" applyFill="1" applyBorder="1" applyAlignment="1">
      <alignment vertical="top" wrapText="1"/>
    </xf>
    <xf numFmtId="3" fontId="92" fillId="0" borderId="13" xfId="0" applyNumberFormat="1" applyFont="1" applyFill="1" applyBorder="1" applyAlignment="1">
      <alignment horizontal="right" vertical="top" wrapText="1"/>
    </xf>
    <xf numFmtId="168" fontId="92" fillId="0" borderId="13" xfId="0" applyNumberFormat="1" applyFont="1" applyFill="1" applyBorder="1" applyAlignment="1">
      <alignment horizontal="right" vertical="top" wrapText="1"/>
    </xf>
    <xf numFmtId="3" fontId="92" fillId="0" borderId="0" xfId="0" applyNumberFormat="1" applyFont="1" applyFill="1" applyBorder="1"/>
    <xf numFmtId="0" fontId="92" fillId="0" borderId="0" xfId="0" applyFont="1" applyFill="1" applyBorder="1"/>
    <xf numFmtId="168" fontId="92" fillId="0" borderId="6" xfId="0" applyNumberFormat="1" applyFont="1" applyFill="1" applyBorder="1" applyAlignment="1">
      <alignment horizontal="right" vertical="top" wrapText="1"/>
    </xf>
    <xf numFmtId="0" fontId="92" fillId="0" borderId="23" xfId="0" applyFont="1" applyFill="1" applyBorder="1" applyAlignment="1">
      <alignment vertical="top" wrapText="1"/>
    </xf>
    <xf numFmtId="0" fontId="94" fillId="0" borderId="0" xfId="0" applyFont="1" applyFill="1"/>
    <xf numFmtId="3" fontId="94" fillId="0" borderId="0" xfId="0" applyNumberFormat="1" applyFont="1" applyFill="1"/>
    <xf numFmtId="3" fontId="92" fillId="0" borderId="0" xfId="0" applyNumberFormat="1" applyFont="1" applyFill="1" applyBorder="1" applyAlignment="1">
      <alignment horizontal="right" vertical="top" wrapText="1"/>
    </xf>
    <xf numFmtId="0" fontId="92" fillId="0" borderId="13" xfId="0" applyFont="1" applyFill="1" applyBorder="1" applyAlignment="1">
      <alignment horizontal="justify" vertical="top" wrapText="1"/>
    </xf>
    <xf numFmtId="0" fontId="92" fillId="0" borderId="23" xfId="0" applyFont="1" applyFill="1" applyBorder="1" applyAlignment="1">
      <alignment horizontal="justify" vertical="top" wrapText="1"/>
    </xf>
    <xf numFmtId="177" fontId="92" fillId="0" borderId="13" xfId="0" applyNumberFormat="1" applyFont="1" applyFill="1" applyBorder="1" applyAlignment="1">
      <alignment horizontal="right" vertical="top" wrapText="1"/>
    </xf>
    <xf numFmtId="3" fontId="94" fillId="0" borderId="0" xfId="0" applyNumberFormat="1" applyFont="1" applyFill="1" applyBorder="1" applyAlignment="1">
      <alignment horizontal="right" vertical="top" wrapText="1"/>
    </xf>
    <xf numFmtId="0" fontId="92" fillId="0" borderId="13" xfId="0" applyFont="1" applyFill="1" applyBorder="1" applyAlignment="1">
      <alignment wrapText="1"/>
    </xf>
    <xf numFmtId="0" fontId="92" fillId="0" borderId="1" xfId="0" applyFont="1" applyFill="1" applyBorder="1" applyAlignment="1">
      <alignment horizontal="center" vertical="top" wrapText="1"/>
    </xf>
    <xf numFmtId="0" fontId="92" fillId="0" borderId="0" xfId="0" applyFont="1" applyFill="1" applyBorder="1" applyAlignment="1">
      <alignment horizontal="center" vertical="top" wrapText="1"/>
    </xf>
    <xf numFmtId="179" fontId="92"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3" fillId="0" borderId="0" xfId="0" applyFont="1" applyFill="1" applyBorder="1" applyAlignment="1">
      <alignment vertical="top" wrapText="1"/>
    </xf>
    <xf numFmtId="3" fontId="93" fillId="0" borderId="0" xfId="0" applyNumberFormat="1" applyFont="1" applyFill="1" applyBorder="1" applyAlignment="1">
      <alignment horizontal="right" vertical="top" wrapText="1"/>
    </xf>
    <xf numFmtId="0" fontId="93" fillId="5" borderId="17" xfId="0" applyFont="1" applyFill="1" applyBorder="1" applyAlignment="1">
      <alignment horizontal="center" vertical="top" wrapText="1"/>
    </xf>
    <xf numFmtId="0" fontId="93" fillId="5" borderId="3" xfId="0" applyFont="1" applyFill="1" applyBorder="1" applyAlignment="1">
      <alignment horizontal="center" vertical="top" wrapText="1"/>
    </xf>
    <xf numFmtId="3" fontId="93" fillId="5" borderId="3" xfId="0" applyNumberFormat="1" applyFont="1" applyFill="1" applyBorder="1" applyAlignment="1">
      <alignment horizontal="right" vertical="top" wrapText="1"/>
    </xf>
    <xf numFmtId="0" fontId="93" fillId="5" borderId="26" xfId="0" applyFont="1" applyFill="1" applyBorder="1" applyAlignment="1">
      <alignment horizontal="left" vertical="top" wrapText="1"/>
    </xf>
    <xf numFmtId="3" fontId="93" fillId="5" borderId="26" xfId="0" applyNumberFormat="1" applyFont="1" applyFill="1" applyBorder="1" applyAlignment="1">
      <alignment horizontal="right" vertical="top" wrapText="1"/>
    </xf>
    <xf numFmtId="0" fontId="93" fillId="5" borderId="26" xfId="0" applyFont="1" applyFill="1" applyBorder="1" applyAlignment="1">
      <alignment horizontal="justify" vertical="top" wrapText="1"/>
    </xf>
    <xf numFmtId="0" fontId="93" fillId="5" borderId="26" xfId="0" applyFont="1" applyFill="1" applyBorder="1" applyAlignment="1">
      <alignment vertical="top" wrapText="1"/>
    </xf>
    <xf numFmtId="175" fontId="93" fillId="5" borderId="3" xfId="3" applyNumberFormat="1" applyFont="1" applyFill="1" applyBorder="1" applyAlignment="1">
      <alignment horizontal="center" vertical="top" wrapText="1"/>
    </xf>
    <xf numFmtId="0" fontId="93" fillId="5" borderId="56" xfId="0" applyFont="1" applyFill="1" applyBorder="1" applyAlignment="1">
      <alignment vertical="top" wrapText="1"/>
    </xf>
    <xf numFmtId="3" fontId="93" fillId="5" borderId="68" xfId="0" applyNumberFormat="1" applyFont="1" applyFill="1" applyBorder="1" applyAlignment="1">
      <alignment horizontal="right" vertical="top" wrapText="1"/>
    </xf>
    <xf numFmtId="0" fontId="21" fillId="5" borderId="26" xfId="0" applyFont="1" applyFill="1" applyBorder="1" applyAlignment="1">
      <alignment vertical="center"/>
    </xf>
    <xf numFmtId="3" fontId="21" fillId="5" borderId="26" xfId="0" applyNumberFormat="1" applyFont="1" applyFill="1" applyBorder="1" applyAlignment="1">
      <alignment vertical="center"/>
    </xf>
    <xf numFmtId="0" fontId="30" fillId="5" borderId="27" xfId="0" applyFont="1" applyFill="1" applyBorder="1" applyAlignment="1">
      <alignment horizontal="left"/>
    </xf>
    <xf numFmtId="178" fontId="30" fillId="5" borderId="38" xfId="0" applyNumberFormat="1" applyFont="1" applyFill="1" applyBorder="1" applyAlignment="1">
      <alignment horizontal="left"/>
    </xf>
    <xf numFmtId="177" fontId="30" fillId="5" borderId="28" xfId="6" applyNumberFormat="1" applyFont="1" applyFill="1" applyBorder="1" applyAlignment="1">
      <alignment horizontal="right"/>
    </xf>
    <xf numFmtId="0" fontId="21" fillId="5" borderId="3" xfId="0" applyFont="1" applyFill="1" applyBorder="1"/>
    <xf numFmtId="177" fontId="21" fillId="5" borderId="28" xfId="0" applyNumberFormat="1" applyFont="1" applyFill="1" applyBorder="1"/>
    <xf numFmtId="0" fontId="30" fillId="5" borderId="27" xfId="0" applyFont="1" applyFill="1" applyBorder="1" applyAlignment="1">
      <alignment horizontal="left" vertical="center"/>
    </xf>
    <xf numFmtId="0" fontId="30" fillId="5" borderId="33" xfId="0" applyFont="1" applyFill="1" applyBorder="1" applyAlignment="1">
      <alignment vertical="center"/>
    </xf>
    <xf numFmtId="0" fontId="21" fillId="5" borderId="3" xfId="0" applyFont="1" applyFill="1" applyBorder="1" applyAlignment="1">
      <alignment horizontal="centerContinuous"/>
    </xf>
    <xf numFmtId="177" fontId="21" fillId="5" borderId="3" xfId="0" applyNumberFormat="1" applyFont="1" applyFill="1" applyBorder="1"/>
    <xf numFmtId="0" fontId="21" fillId="5" borderId="1" xfId="0" applyFont="1" applyFill="1" applyBorder="1" applyAlignment="1">
      <alignment horizontal="left"/>
    </xf>
    <xf numFmtId="14" fontId="21" fillId="5" borderId="2" xfId="0" applyNumberFormat="1" applyFont="1" applyFill="1" applyBorder="1" applyAlignment="1">
      <alignment horizontal="left"/>
    </xf>
    <xf numFmtId="0" fontId="21" fillId="0" borderId="21"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5" borderId="30" xfId="0" applyFont="1" applyFill="1" applyBorder="1" applyAlignment="1">
      <alignment horizontal="right"/>
    </xf>
    <xf numFmtId="0" fontId="21" fillId="5" borderId="31" xfId="0" applyFont="1" applyFill="1" applyBorder="1" applyAlignment="1">
      <alignment horizontal="right"/>
    </xf>
    <xf numFmtId="177" fontId="21" fillId="5" borderId="34" xfId="4" applyNumberFormat="1" applyFont="1" applyFill="1" applyBorder="1" applyAlignment="1">
      <alignment horizontal="right"/>
    </xf>
    <xf numFmtId="177" fontId="21" fillId="5" borderId="28" xfId="6" applyNumberFormat="1" applyFont="1" applyFill="1" applyBorder="1" applyAlignment="1">
      <alignment horizontal="right"/>
    </xf>
    <xf numFmtId="177" fontId="21" fillId="5" borderId="27" xfId="4" applyNumberFormat="1" applyFont="1" applyFill="1" applyBorder="1" applyAlignment="1">
      <alignment horizontal="right"/>
    </xf>
    <xf numFmtId="177" fontId="21" fillId="5" borderId="30" xfId="4" applyNumberFormat="1" applyFont="1" applyFill="1" applyBorder="1" applyAlignment="1">
      <alignment horizontal="right"/>
    </xf>
    <xf numFmtId="177" fontId="21" fillId="5" borderId="31" xfId="4" applyNumberFormat="1" applyFont="1" applyFill="1" applyBorder="1" applyAlignment="1">
      <alignment horizontal="right"/>
    </xf>
    <xf numFmtId="0" fontId="24" fillId="5" borderId="0" xfId="0" applyFont="1" applyFill="1" applyBorder="1"/>
    <xf numFmtId="177" fontId="18" fillId="5" borderId="6" xfId="0" applyNumberFormat="1" applyFont="1" applyFill="1" applyBorder="1"/>
    <xf numFmtId="177" fontId="24" fillId="5" borderId="6" xfId="4" applyNumberFormat="1" applyFont="1" applyFill="1" applyBorder="1" applyAlignment="1">
      <alignment horizontal="right"/>
    </xf>
    <xf numFmtId="0" fontId="24" fillId="5" borderId="4" xfId="0" applyFont="1" applyFill="1" applyBorder="1"/>
    <xf numFmtId="177" fontId="31" fillId="0" borderId="4" xfId="4" applyNumberFormat="1" applyFont="1" applyFill="1" applyBorder="1"/>
    <xf numFmtId="177" fontId="31" fillId="0" borderId="6" xfId="4" applyNumberFormat="1" applyFont="1" applyFill="1" applyBorder="1"/>
    <xf numFmtId="177" fontId="33" fillId="0" borderId="0" xfId="0" applyNumberFormat="1" applyFont="1" applyFill="1"/>
    <xf numFmtId="177" fontId="31" fillId="0" borderId="4" xfId="4" applyNumberFormat="1" applyFont="1" applyFill="1" applyBorder="1" applyAlignment="1">
      <alignment horizontal="right"/>
    </xf>
    <xf numFmtId="177" fontId="31" fillId="0" borderId="6" xfId="4" applyNumberFormat="1" applyFont="1" applyFill="1" applyBorder="1" applyAlignment="1">
      <alignment horizontal="right"/>
    </xf>
    <xf numFmtId="177" fontId="30" fillId="5" borderId="33" xfId="0" applyNumberFormat="1" applyFont="1" applyFill="1" applyBorder="1" applyAlignment="1">
      <alignment vertical="center"/>
    </xf>
    <xf numFmtId="177" fontId="30" fillId="5" borderId="40" xfId="0" applyNumberFormat="1" applyFont="1" applyFill="1" applyBorder="1" applyAlignment="1">
      <alignment vertical="center"/>
    </xf>
    <xf numFmtId="177" fontId="31" fillId="0" borderId="6" xfId="0" applyNumberFormat="1" applyFont="1" applyFill="1" applyBorder="1"/>
    <xf numFmtId="177" fontId="30" fillId="5" borderId="28" xfId="4" applyNumberFormat="1" applyFont="1" applyFill="1" applyBorder="1" applyAlignment="1">
      <alignment horizontal="right" vertical="center"/>
    </xf>
    <xf numFmtId="175" fontId="31" fillId="0" borderId="0" xfId="3" applyNumberFormat="1" applyFont="1" applyFill="1" applyBorder="1"/>
    <xf numFmtId="3" fontId="33" fillId="0" borderId="0" xfId="0" applyNumberFormat="1" applyFont="1" applyFill="1" applyAlignment="1">
      <alignment horizontal="right"/>
    </xf>
    <xf numFmtId="175" fontId="33" fillId="0" borderId="0" xfId="3" applyNumberFormat="1" applyFont="1" applyFill="1"/>
    <xf numFmtId="0" fontId="92" fillId="0" borderId="99" xfId="0" applyFont="1" applyFill="1" applyBorder="1" applyAlignment="1">
      <alignment horizontal="center" vertical="top" wrapText="1"/>
    </xf>
    <xf numFmtId="179" fontId="92" fillId="0" borderId="99" xfId="0" applyNumberFormat="1" applyFont="1" applyFill="1" applyBorder="1" applyAlignment="1">
      <alignment horizontal="center" vertical="top" wrapText="1"/>
    </xf>
    <xf numFmtId="0" fontId="18" fillId="0" borderId="97" xfId="0" applyFont="1" applyBorder="1"/>
    <xf numFmtId="171" fontId="18" fillId="0" borderId="93" xfId="4" applyNumberFormat="1" applyFont="1" applyBorder="1"/>
    <xf numFmtId="0" fontId="18" fillId="0" borderId="100" xfId="0" applyFont="1" applyBorder="1" applyAlignment="1">
      <alignment horizontal="center"/>
    </xf>
    <xf numFmtId="171" fontId="18" fillId="0" borderId="0" xfId="4" applyNumberFormat="1" applyFont="1"/>
    <xf numFmtId="171" fontId="24" fillId="0" borderId="93" xfId="4" applyNumberFormat="1" applyFont="1" applyBorder="1"/>
    <xf numFmtId="0" fontId="24" fillId="0" borderId="97" xfId="0" applyFont="1" applyBorder="1" applyAlignment="1">
      <alignment vertical="center"/>
    </xf>
    <xf numFmtId="0" fontId="24" fillId="0" borderId="100" xfId="0" applyFont="1" applyBorder="1" applyAlignment="1">
      <alignment horizontal="left" vertical="center"/>
    </xf>
    <xf numFmtId="171" fontId="24" fillId="0" borderId="0" xfId="4" applyNumberFormat="1" applyFont="1"/>
    <xf numFmtId="171" fontId="24" fillId="0" borderId="93" xfId="4" applyNumberFormat="1" applyFont="1" applyBorder="1" applyAlignment="1">
      <alignment vertical="center"/>
    </xf>
    <xf numFmtId="0" fontId="95" fillId="0" borderId="97" xfId="0" applyFont="1" applyBorder="1"/>
    <xf numFmtId="0" fontId="18" fillId="0" borderId="98" xfId="0" applyFont="1" applyBorder="1"/>
    <xf numFmtId="0" fontId="18" fillId="0" borderId="94" xfId="0" applyFont="1" applyBorder="1"/>
    <xf numFmtId="0" fontId="18" fillId="0" borderId="12" xfId="0" applyFont="1" applyBorder="1"/>
    <xf numFmtId="0" fontId="18" fillId="0" borderId="93" xfId="0" applyFont="1" applyBorder="1"/>
    <xf numFmtId="164" fontId="18" fillId="0" borderId="99" xfId="4" applyFont="1" applyBorder="1" applyAlignment="1">
      <alignment horizontal="center"/>
    </xf>
    <xf numFmtId="0" fontId="33" fillId="0" borderId="0" xfId="0" applyFont="1" applyFill="1" applyBorder="1"/>
    <xf numFmtId="177" fontId="21" fillId="5" borderId="28" xfId="0" applyNumberFormat="1" applyFont="1" applyFill="1" applyBorder="1" applyAlignment="1">
      <alignment horizontal="center"/>
    </xf>
    <xf numFmtId="177" fontId="18" fillId="2" borderId="6" xfId="0" applyNumberFormat="1" applyFont="1" applyFill="1" applyBorder="1" applyAlignment="1">
      <alignment vertical="center"/>
    </xf>
    <xf numFmtId="0" fontId="96" fillId="0" borderId="0" xfId="0" applyFont="1"/>
    <xf numFmtId="165" fontId="20" fillId="0" borderId="0" xfId="3" applyNumberFormat="1" applyFont="1" applyFill="1"/>
    <xf numFmtId="0" fontId="19" fillId="0" borderId="0" xfId="0" applyFont="1" applyAlignment="1"/>
    <xf numFmtId="0" fontId="19" fillId="0" borderId="0" xfId="0" applyFont="1" applyFill="1"/>
    <xf numFmtId="0" fontId="98" fillId="0" borderId="0" xfId="0" applyFont="1" applyFill="1" applyAlignment="1">
      <alignment horizontal="right"/>
    </xf>
    <xf numFmtId="0" fontId="99" fillId="0" borderId="0" xfId="0" applyFont="1" applyFill="1"/>
    <xf numFmtId="0" fontId="100" fillId="0" borderId="0" xfId="0" applyFont="1" applyFill="1" applyBorder="1" applyAlignment="1">
      <alignment horizontal="left"/>
    </xf>
    <xf numFmtId="0" fontId="99" fillId="0" borderId="0" xfId="0" applyFont="1" applyFill="1" applyBorder="1"/>
    <xf numFmtId="0" fontId="29" fillId="0" borderId="0" xfId="0" applyFont="1" applyFill="1"/>
    <xf numFmtId="0" fontId="72" fillId="0" borderId="0" xfId="0" applyFont="1" applyFill="1"/>
    <xf numFmtId="0" fontId="101" fillId="0" borderId="0" xfId="0" applyFont="1" applyFill="1" applyBorder="1" applyAlignment="1">
      <alignment horizontal="left"/>
    </xf>
    <xf numFmtId="0" fontId="72" fillId="0" borderId="0" xfId="0" applyFont="1" applyFill="1" applyBorder="1"/>
    <xf numFmtId="0" fontId="72" fillId="0" borderId="0" xfId="0" applyFont="1" applyFill="1" applyAlignment="1"/>
    <xf numFmtId="0" fontId="72" fillId="0" borderId="0" xfId="0" applyFont="1" applyFill="1" applyAlignment="1">
      <alignment horizontal="centerContinuous"/>
    </xf>
    <xf numFmtId="0" fontId="47" fillId="0" borderId="0" xfId="0" applyFont="1" applyFill="1"/>
    <xf numFmtId="177" fontId="47" fillId="0" borderId="0" xfId="0" applyNumberFormat="1" applyFont="1" applyFill="1" applyBorder="1"/>
    <xf numFmtId="0" fontId="102" fillId="0" borderId="0" xfId="0" applyFont="1" applyFill="1" applyBorder="1"/>
    <xf numFmtId="3" fontId="47" fillId="0" borderId="0" xfId="0" applyNumberFormat="1" applyFont="1" applyFill="1" applyBorder="1"/>
    <xf numFmtId="175" fontId="47" fillId="0" borderId="0" xfId="3" applyNumberFormat="1" applyFont="1" applyFill="1" applyBorder="1"/>
    <xf numFmtId="177" fontId="91" fillId="0" borderId="0" xfId="0" applyNumberFormat="1" applyFont="1" applyFill="1" applyBorder="1"/>
    <xf numFmtId="0" fontId="91" fillId="0" borderId="0" xfId="0" applyFont="1" applyFill="1" applyBorder="1"/>
    <xf numFmtId="3" fontId="73" fillId="0" borderId="0" xfId="0" applyNumberFormat="1" applyFont="1" applyFill="1" applyBorder="1"/>
    <xf numFmtId="0" fontId="73" fillId="0" borderId="0" xfId="0" applyFont="1" applyFill="1" applyBorder="1"/>
    <xf numFmtId="0" fontId="73" fillId="0" borderId="0" xfId="0" applyFont="1" applyFill="1"/>
    <xf numFmtId="3" fontId="103" fillId="0" borderId="0" xfId="0" applyNumberFormat="1" applyFont="1" applyFill="1" applyBorder="1"/>
    <xf numFmtId="0" fontId="103" fillId="0" borderId="0" xfId="0" applyFont="1" applyFill="1" applyBorder="1"/>
    <xf numFmtId="0" fontId="103" fillId="0" borderId="0" xfId="0" applyFont="1" applyFill="1"/>
    <xf numFmtId="0" fontId="25" fillId="0" borderId="0" xfId="0" applyFont="1" applyFill="1"/>
    <xf numFmtId="169" fontId="47" fillId="0" borderId="0" xfId="6" applyFont="1" applyFill="1" applyBorder="1"/>
    <xf numFmtId="169" fontId="47" fillId="0" borderId="0" xfId="0" applyNumberFormat="1" applyFont="1" applyFill="1" applyAlignment="1">
      <alignment horizontal="centerContinuous"/>
    </xf>
    <xf numFmtId="3" fontId="47" fillId="0" borderId="0" xfId="0" applyNumberFormat="1" applyFont="1" applyFill="1"/>
    <xf numFmtId="175" fontId="47" fillId="0" borderId="0" xfId="3" applyNumberFormat="1" applyFont="1" applyBorder="1"/>
    <xf numFmtId="0" fontId="102" fillId="0" borderId="0" xfId="0" applyFont="1"/>
    <xf numFmtId="177" fontId="47" fillId="0" borderId="0" xfId="0" applyNumberFormat="1" applyFont="1" applyFill="1"/>
    <xf numFmtId="182" fontId="50" fillId="0" borderId="0" xfId="0" applyNumberFormat="1" applyFont="1" applyFill="1"/>
    <xf numFmtId="174" fontId="20" fillId="0" borderId="0" xfId="0" applyNumberFormat="1" applyFont="1" applyFill="1"/>
    <xf numFmtId="0" fontId="93" fillId="5" borderId="3" xfId="0" applyFont="1" applyFill="1" applyBorder="1" applyAlignment="1">
      <alignment horizontal="center" vertical="center" wrapText="1"/>
    </xf>
    <xf numFmtId="3" fontId="93" fillId="5" borderId="3" xfId="0" applyNumberFormat="1" applyFont="1" applyFill="1" applyBorder="1" applyAlignment="1">
      <alignment horizontal="right" vertical="center" wrapText="1"/>
    </xf>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14" fontId="24" fillId="0" borderId="96" xfId="0" applyNumberFormat="1" applyFont="1" applyBorder="1" applyAlignment="1">
      <alignment horizontal="left"/>
    </xf>
    <xf numFmtId="0" fontId="24" fillId="0" borderId="99" xfId="0" applyFont="1" applyBorder="1" applyAlignment="1">
      <alignment horizontal="center" wrapText="1"/>
    </xf>
    <xf numFmtId="164" fontId="24" fillId="0" borderId="97" xfId="4" applyFont="1" applyBorder="1" applyAlignment="1">
      <alignment vertical="center" wrapText="1"/>
    </xf>
    <xf numFmtId="0" fontId="24" fillId="85" borderId="99" xfId="0" applyFont="1" applyFill="1" applyBorder="1"/>
    <xf numFmtId="164" fontId="24" fillId="85" borderId="97" xfId="4" applyFont="1" applyFill="1" applyBorder="1" applyAlignment="1">
      <alignment horizontal="left" vertical="center" wrapText="1"/>
    </xf>
    <xf numFmtId="164" fontId="18" fillId="0" borderId="0" xfId="0" applyNumberFormat="1" applyFont="1"/>
    <xf numFmtId="0" fontId="18" fillId="0" borderId="96" xfId="0" applyFont="1" applyBorder="1"/>
    <xf numFmtId="0" fontId="18" fillId="0" borderId="16" xfId="0" applyFont="1" applyBorder="1"/>
    <xf numFmtId="0" fontId="18" fillId="0" borderId="100" xfId="0" applyFont="1" applyBorder="1"/>
    <xf numFmtId="177" fontId="20" fillId="5" borderId="99" xfId="0" applyNumberFormat="1" applyFont="1" applyFill="1" applyBorder="1" applyAlignment="1">
      <alignment vertical="center"/>
    </xf>
    <xf numFmtId="175" fontId="24" fillId="85" borderId="99" xfId="3" applyNumberFormat="1" applyFont="1" applyFill="1" applyBorder="1"/>
    <xf numFmtId="177" fontId="20" fillId="0" borderId="0" xfId="0" applyNumberFormat="1" applyFont="1" applyFill="1" applyBorder="1"/>
    <xf numFmtId="3" fontId="89" fillId="0" borderId="0" xfId="0" applyNumberFormat="1" applyFont="1" applyFill="1"/>
    <xf numFmtId="0" fontId="18" fillId="0" borderId="6" xfId="4" applyNumberFormat="1" applyFont="1" applyBorder="1" applyAlignment="1">
      <alignment horizontal="right" vertical="center"/>
    </xf>
    <xf numFmtId="0" fontId="92" fillId="0" borderId="6" xfId="0" applyFont="1" applyFill="1" applyBorder="1" applyAlignment="1">
      <alignment vertical="top" wrapText="1"/>
    </xf>
    <xf numFmtId="0" fontId="16" fillId="0" borderId="0" xfId="322"/>
    <xf numFmtId="0" fontId="107" fillId="0" borderId="0" xfId="322" applyFont="1" applyAlignment="1">
      <alignment horizontal="justify" vertical="center"/>
    </xf>
    <xf numFmtId="0" fontId="108" fillId="0" borderId="0" xfId="322" applyFont="1" applyAlignment="1">
      <alignment horizontal="justify" vertical="center"/>
    </xf>
    <xf numFmtId="0" fontId="31" fillId="0" borderId="0" xfId="322" applyFont="1" applyAlignment="1">
      <alignment horizontal="justify" vertical="center"/>
    </xf>
    <xf numFmtId="3" fontId="107" fillId="0" borderId="102" xfId="322" applyNumberFormat="1" applyFont="1" applyBorder="1" applyAlignment="1">
      <alignment horizontal="center" vertical="center" wrapText="1"/>
    </xf>
    <xf numFmtId="0" fontId="107" fillId="0" borderId="103" xfId="322" applyFont="1" applyBorder="1" applyAlignment="1">
      <alignment horizontal="center" vertical="center" wrapText="1"/>
    </xf>
    <xf numFmtId="3" fontId="110" fillId="0" borderId="102" xfId="322" applyNumberFormat="1" applyFont="1" applyBorder="1" applyAlignment="1">
      <alignment horizontal="center" vertical="center" wrapText="1"/>
    </xf>
    <xf numFmtId="0" fontId="110" fillId="86" borderId="101"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92" fillId="0" borderId="0" xfId="322" applyFont="1" applyFill="1"/>
    <xf numFmtId="3" fontId="92" fillId="0" borderId="0" xfId="322" applyNumberFormat="1" applyFont="1" applyFill="1"/>
    <xf numFmtId="178" fontId="92" fillId="0" borderId="0" xfId="322" applyNumberFormat="1" applyFont="1" applyFill="1" applyAlignment="1">
      <alignment horizontal="center"/>
    </xf>
    <xf numFmtId="0" fontId="92"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92" fillId="0" borderId="99" xfId="322" applyFont="1" applyFill="1" applyBorder="1" applyAlignment="1">
      <alignment horizontal="center" vertical="top" wrapText="1"/>
    </xf>
    <xf numFmtId="179" fontId="92" fillId="0" borderId="99" xfId="322" applyNumberFormat="1" applyFont="1" applyFill="1" applyBorder="1" applyAlignment="1">
      <alignment horizontal="center" vertical="top" wrapText="1"/>
    </xf>
    <xf numFmtId="0" fontId="50" fillId="0" borderId="0" xfId="322" applyFont="1" applyFill="1"/>
    <xf numFmtId="0" fontId="93" fillId="5" borderId="26" xfId="322" applyFont="1" applyFill="1" applyBorder="1" applyAlignment="1">
      <alignment horizontal="left" vertical="top" wrapText="1"/>
    </xf>
    <xf numFmtId="3" fontId="93" fillId="5" borderId="26" xfId="322" applyNumberFormat="1" applyFont="1" applyFill="1" applyBorder="1" applyAlignment="1">
      <alignment horizontal="right" vertical="top" wrapText="1"/>
    </xf>
    <xf numFmtId="0" fontId="92" fillId="0" borderId="0" xfId="322" applyFont="1" applyFill="1" applyBorder="1"/>
    <xf numFmtId="3" fontId="92" fillId="0" borderId="0" xfId="322" applyNumberFormat="1" applyFont="1" applyFill="1" applyBorder="1"/>
    <xf numFmtId="4" fontId="50"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92" fillId="0" borderId="99" xfId="322" applyFont="1" applyFill="1" applyBorder="1" applyAlignment="1">
      <alignment horizontal="center"/>
    </xf>
    <xf numFmtId="3" fontId="92" fillId="0" borderId="99" xfId="322" applyNumberFormat="1" applyFont="1" applyFill="1" applyBorder="1" applyAlignment="1">
      <alignment horizontal="center"/>
    </xf>
    <xf numFmtId="0" fontId="92" fillId="0" borderId="23" xfId="322" applyFont="1" applyFill="1" applyBorder="1"/>
    <xf numFmtId="4" fontId="92" fillId="0" borderId="23" xfId="322" applyNumberFormat="1" applyFont="1" applyFill="1" applyBorder="1"/>
    <xf numFmtId="0" fontId="93" fillId="0" borderId="0" xfId="322" applyFont="1" applyFill="1" applyBorder="1"/>
    <xf numFmtId="4" fontId="93" fillId="0" borderId="0" xfId="322" applyNumberFormat="1" applyFont="1" applyFill="1" applyBorder="1"/>
    <xf numFmtId="3" fontId="93" fillId="5" borderId="99" xfId="322" applyNumberFormat="1" applyFont="1" applyFill="1" applyBorder="1" applyAlignment="1">
      <alignment horizontal="right" vertical="top" wrapText="1"/>
    </xf>
    <xf numFmtId="3" fontId="92" fillId="0" borderId="23" xfId="322" applyNumberFormat="1" applyFont="1" applyFill="1" applyBorder="1" applyAlignment="1">
      <alignment horizontal="right" vertical="top" wrapText="1"/>
    </xf>
    <xf numFmtId="179" fontId="92" fillId="0" borderId="0" xfId="322" applyNumberFormat="1" applyFont="1" applyFill="1" applyBorder="1" applyAlignment="1">
      <alignment horizontal="center" vertical="top" wrapText="1"/>
    </xf>
    <xf numFmtId="0" fontId="92" fillId="0" borderId="0" xfId="322" applyFont="1" applyFill="1" applyBorder="1" applyAlignment="1">
      <alignment vertical="top" wrapText="1"/>
    </xf>
    <xf numFmtId="3" fontId="92" fillId="0" borderId="0" xfId="322" applyNumberFormat="1" applyFont="1" applyFill="1" applyBorder="1" applyAlignment="1">
      <alignment horizontal="right" vertical="top" wrapText="1"/>
    </xf>
    <xf numFmtId="0" fontId="93" fillId="0" borderId="0" xfId="322" applyFont="1" applyFill="1" applyBorder="1" applyAlignment="1">
      <alignment vertical="top" wrapText="1"/>
    </xf>
    <xf numFmtId="3" fontId="93" fillId="0" borderId="0" xfId="322" applyNumberFormat="1" applyFont="1" applyFill="1" applyBorder="1" applyAlignment="1">
      <alignment horizontal="right" vertical="top" wrapText="1"/>
    </xf>
    <xf numFmtId="175" fontId="93" fillId="5" borderId="99" xfId="3" applyNumberFormat="1" applyFont="1" applyFill="1" applyBorder="1" applyAlignment="1">
      <alignment horizontal="center" vertical="top" wrapText="1"/>
    </xf>
    <xf numFmtId="175" fontId="107" fillId="0" borderId="103" xfId="3" applyNumberFormat="1" applyFont="1" applyBorder="1" applyAlignment="1">
      <alignment horizontal="right" vertical="center" wrapText="1"/>
    </xf>
    <xf numFmtId="175" fontId="110" fillId="0" borderId="103" xfId="322" applyNumberFormat="1" applyFont="1" applyBorder="1" applyAlignment="1">
      <alignment horizontal="right" vertical="center" wrapText="1"/>
    </xf>
    <xf numFmtId="3" fontId="92" fillId="0" borderId="23" xfId="322" applyNumberFormat="1" applyFont="1" applyFill="1" applyBorder="1"/>
    <xf numFmtId="0" fontId="109" fillId="0" borderId="0" xfId="322" applyFont="1" applyAlignment="1">
      <alignment vertical="center" wrapText="1"/>
    </xf>
    <xf numFmtId="0" fontId="109" fillId="0" borderId="0" xfId="322" applyFont="1" applyAlignment="1">
      <alignment vertical="center"/>
    </xf>
    <xf numFmtId="0" fontId="106" fillId="0" borderId="0" xfId="322" applyFont="1" applyBorder="1" applyAlignment="1">
      <alignment vertical="center" wrapText="1"/>
    </xf>
    <xf numFmtId="0" fontId="16" fillId="0" borderId="0" xfId="322" applyBorder="1"/>
    <xf numFmtId="0" fontId="107" fillId="0" borderId="0" xfId="322" applyFont="1" applyBorder="1" applyAlignment="1">
      <alignment horizontal="right" vertical="center"/>
    </xf>
    <xf numFmtId="0" fontId="107" fillId="0" borderId="0" xfId="322" applyFont="1" applyBorder="1" applyAlignment="1">
      <alignment horizontal="justify" vertical="center"/>
    </xf>
    <xf numFmtId="0" fontId="108" fillId="0" borderId="0" xfId="322" applyFont="1" applyBorder="1" applyAlignment="1">
      <alignment vertical="center" wrapText="1"/>
    </xf>
    <xf numFmtId="0" fontId="108" fillId="0" borderId="0" xfId="322" applyFont="1" applyBorder="1" applyAlignment="1">
      <alignment horizontal="justify" vertical="center"/>
    </xf>
    <xf numFmtId="0" fontId="16" fillId="0" borderId="39" xfId="322" applyBorder="1"/>
    <xf numFmtId="0" fontId="109" fillId="0" borderId="39" xfId="322" applyFont="1" applyBorder="1" applyAlignment="1">
      <alignment vertical="center"/>
    </xf>
    <xf numFmtId="0" fontId="109" fillId="0" borderId="0" xfId="322" applyFont="1" applyBorder="1" applyAlignment="1">
      <alignment vertical="center"/>
    </xf>
    <xf numFmtId="0" fontId="109" fillId="0" borderId="0" xfId="322" applyFont="1" applyBorder="1" applyAlignment="1">
      <alignment vertical="center" wrapText="1"/>
    </xf>
    <xf numFmtId="0" fontId="108" fillId="0" borderId="39" xfId="322" applyFont="1" applyBorder="1" applyAlignment="1">
      <alignment vertical="center"/>
    </xf>
    <xf numFmtId="0" fontId="113"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165" fontId="20" fillId="0" borderId="0" xfId="3" applyFont="1" applyFill="1" applyBorder="1"/>
    <xf numFmtId="165" fontId="20" fillId="0" borderId="0" xfId="3" applyNumberFormat="1" applyFont="1" applyFill="1" applyBorder="1" applyAlignment="1"/>
    <xf numFmtId="0" fontId="21" fillId="0" borderId="98" xfId="0" applyFont="1" applyFill="1" applyBorder="1" applyAlignment="1">
      <alignment horizontal="center"/>
    </xf>
    <xf numFmtId="0" fontId="21" fillId="0" borderId="97" xfId="0" applyFont="1" applyFill="1" applyBorder="1" applyAlignment="1">
      <alignment horizontal="centerContinuous"/>
    </xf>
    <xf numFmtId="165" fontId="21" fillId="0" borderId="93" xfId="3" applyFont="1" applyFill="1" applyBorder="1" applyAlignment="1">
      <alignment horizontal="centerContinuous"/>
    </xf>
    <xf numFmtId="165" fontId="21" fillId="0" borderId="96" xfId="0" applyNumberFormat="1" applyFont="1" applyFill="1" applyBorder="1" applyAlignment="1">
      <alignment horizontal="center"/>
    </xf>
    <xf numFmtId="0" fontId="21" fillId="0" borderId="99" xfId="0" applyFont="1" applyFill="1" applyBorder="1" applyAlignment="1">
      <alignment horizontal="centerContinuous"/>
    </xf>
    <xf numFmtId="0" fontId="21" fillId="0" borderId="93" xfId="0" applyFont="1" applyFill="1" applyBorder="1" applyAlignment="1">
      <alignment horizontal="centerContinuous"/>
    </xf>
    <xf numFmtId="0" fontId="21" fillId="0" borderId="11" xfId="0" applyFont="1" applyFill="1" applyBorder="1"/>
    <xf numFmtId="165" fontId="21" fillId="0" borderId="7" xfId="3" applyFont="1" applyFill="1" applyBorder="1" applyAlignment="1">
      <alignment horizontal="center"/>
    </xf>
    <xf numFmtId="165" fontId="21" fillId="0" borderId="16" xfId="0" applyNumberFormat="1" applyFont="1" applyFill="1" applyBorder="1" applyAlignment="1">
      <alignment horizontal="centerContinuous"/>
    </xf>
    <xf numFmtId="14" fontId="21" fillId="0" borderId="7" xfId="0" applyNumberFormat="1" applyFont="1" applyFill="1" applyBorder="1" applyAlignment="1">
      <alignment horizontal="center"/>
    </xf>
    <xf numFmtId="0" fontId="21" fillId="0" borderId="97" xfId="0" applyFont="1" applyFill="1" applyBorder="1"/>
    <xf numFmtId="177" fontId="21" fillId="0" borderId="100" xfId="0" applyNumberFormat="1" applyFont="1" applyFill="1" applyBorder="1" applyAlignment="1">
      <alignment horizontal="center"/>
    </xf>
    <xf numFmtId="165" fontId="21" fillId="0" borderId="100" xfId="3" applyFont="1" applyFill="1" applyBorder="1" applyAlignment="1">
      <alignment horizontal="center"/>
    </xf>
    <xf numFmtId="165" fontId="21" fillId="0" borderId="100" xfId="0" applyNumberFormat="1" applyFont="1" applyFill="1" applyBorder="1" applyAlignment="1">
      <alignment horizontal="centerContinuous"/>
    </xf>
    <xf numFmtId="177" fontId="21" fillId="0" borderId="97" xfId="0" applyNumberFormat="1" applyFont="1" applyFill="1" applyBorder="1" applyAlignment="1">
      <alignment horizontal="center"/>
    </xf>
    <xf numFmtId="177" fontId="21" fillId="0" borderId="93" xfId="0" applyNumberFormat="1" applyFont="1" applyFill="1" applyBorder="1" applyAlignment="1">
      <alignment horizontal="center"/>
    </xf>
    <xf numFmtId="0" fontId="21" fillId="0" borderId="97" xfId="0" applyFont="1" applyFill="1" applyBorder="1" applyAlignment="1">
      <alignment horizontal="center"/>
    </xf>
    <xf numFmtId="165" fontId="21" fillId="0" borderId="100" xfId="0" applyNumberFormat="1" applyFont="1" applyFill="1" applyBorder="1" applyAlignment="1">
      <alignment horizontal="center"/>
    </xf>
    <xf numFmtId="177" fontId="21" fillId="0" borderId="41" xfId="0" applyNumberFormat="1" applyFont="1" applyFill="1" applyBorder="1" applyAlignment="1">
      <alignment horizontal="right"/>
    </xf>
    <xf numFmtId="177" fontId="21" fillId="0" borderId="93" xfId="0" applyNumberFormat="1" applyFont="1" applyFill="1" applyBorder="1" applyAlignment="1">
      <alignment horizontal="right"/>
    </xf>
    <xf numFmtId="177" fontId="20" fillId="0" borderId="42" xfId="0" applyNumberFormat="1" applyFont="1" applyFill="1" applyBorder="1" applyAlignment="1">
      <alignment horizontal="center"/>
    </xf>
    <xf numFmtId="165" fontId="20" fillId="0" borderId="42" xfId="3" applyFont="1" applyFill="1" applyBorder="1"/>
    <xf numFmtId="165" fontId="20" fillId="0" borderId="43" xfId="4" applyNumberFormat="1" applyFont="1" applyFill="1" applyBorder="1" applyAlignment="1">
      <alignment horizontal="center"/>
    </xf>
    <xf numFmtId="177" fontId="20" fillId="0" borderId="44" xfId="4" applyNumberFormat="1" applyFont="1" applyFill="1" applyBorder="1"/>
    <xf numFmtId="177" fontId="20" fillId="0" borderId="45" xfId="4" applyNumberFormat="1" applyFont="1" applyFill="1" applyBorder="1"/>
    <xf numFmtId="0" fontId="20" fillId="0" borderId="46" xfId="0" applyFont="1" applyFill="1" applyBorder="1"/>
    <xf numFmtId="177" fontId="20" fillId="0" borderId="47" xfId="0" applyNumberFormat="1" applyFont="1" applyFill="1" applyBorder="1" applyAlignment="1">
      <alignment horizontal="center"/>
    </xf>
    <xf numFmtId="165" fontId="20" fillId="0" borderId="47" xfId="3" applyFont="1" applyFill="1" applyBorder="1"/>
    <xf numFmtId="165" fontId="20" fillId="0" borderId="48" xfId="4" applyNumberFormat="1" applyFont="1" applyFill="1" applyBorder="1" applyAlignment="1">
      <alignment horizontal="center"/>
    </xf>
    <xf numFmtId="177" fontId="20" fillId="0" borderId="35" xfId="4" applyNumberFormat="1" applyFont="1" applyFill="1" applyBorder="1"/>
    <xf numFmtId="0" fontId="21" fillId="0" borderId="50" xfId="0" applyFont="1" applyFill="1" applyBorder="1"/>
    <xf numFmtId="165" fontId="20" fillId="0" borderId="48" xfId="4" applyNumberFormat="1" applyFont="1" applyFill="1" applyBorder="1" applyAlignment="1">
      <alignment horizontal="right"/>
    </xf>
    <xf numFmtId="177" fontId="36" fillId="0" borderId="47" xfId="0" applyNumberFormat="1" applyFont="1" applyFill="1" applyBorder="1" applyAlignment="1">
      <alignment horizontal="center"/>
    </xf>
    <xf numFmtId="177" fontId="20" fillId="0" borderId="5" xfId="4" applyNumberFormat="1" applyFont="1" applyFill="1" applyBorder="1"/>
    <xf numFmtId="0" fontId="21" fillId="0" borderId="51" xfId="0" applyFont="1" applyFill="1" applyBorder="1"/>
    <xf numFmtId="177" fontId="20" fillId="0" borderId="52" xfId="0" applyNumberFormat="1" applyFont="1" applyFill="1" applyBorder="1" applyAlignment="1">
      <alignment horizontal="center"/>
    </xf>
    <xf numFmtId="165" fontId="20" fillId="0" borderId="52" xfId="3" applyFont="1" applyFill="1" applyBorder="1"/>
    <xf numFmtId="165" fontId="20" fillId="0" borderId="53" xfId="4" applyNumberFormat="1" applyFont="1" applyFill="1" applyBorder="1" applyAlignment="1">
      <alignment horizontal="center"/>
    </xf>
    <xf numFmtId="177" fontId="20" fillId="0" borderId="54" xfId="4" applyNumberFormat="1" applyFont="1" applyFill="1" applyBorder="1"/>
    <xf numFmtId="177" fontId="20" fillId="0" borderId="55" xfId="4" applyNumberFormat="1" applyFont="1" applyFill="1" applyBorder="1"/>
    <xf numFmtId="0" fontId="21" fillId="5" borderId="56" xfId="0" applyFont="1" applyFill="1" applyBorder="1"/>
    <xf numFmtId="177" fontId="20" fillId="5" borderId="57" xfId="0" applyNumberFormat="1" applyFont="1" applyFill="1" applyBorder="1" applyAlignment="1">
      <alignment horizontal="center"/>
    </xf>
    <xf numFmtId="165" fontId="21" fillId="5" borderId="57" xfId="3" applyFont="1" applyFill="1" applyBorder="1"/>
    <xf numFmtId="165" fontId="20" fillId="5" borderId="57" xfId="4" applyNumberFormat="1" applyFont="1" applyFill="1" applyBorder="1" applyAlignment="1">
      <alignment horizontal="center"/>
    </xf>
    <xf numFmtId="177" fontId="21" fillId="5" borderId="58" xfId="4" applyNumberFormat="1" applyFont="1" applyFill="1" applyBorder="1"/>
    <xf numFmtId="177" fontId="21" fillId="5" borderId="62" xfId="4" applyNumberFormat="1" applyFont="1" applyFill="1" applyBorder="1"/>
    <xf numFmtId="0" fontId="20" fillId="0" borderId="59" xfId="0" applyFont="1" applyFill="1" applyBorder="1"/>
    <xf numFmtId="177" fontId="20" fillId="0" borderId="60" xfId="0" applyNumberFormat="1" applyFont="1" applyFill="1" applyBorder="1" applyAlignment="1">
      <alignment horizontal="center"/>
    </xf>
    <xf numFmtId="165" fontId="20" fillId="0" borderId="60" xfId="3" applyFont="1" applyFill="1" applyBorder="1"/>
    <xf numFmtId="165" fontId="20" fillId="0" borderId="60" xfId="4" applyNumberFormat="1" applyFont="1" applyFill="1" applyBorder="1" applyAlignment="1">
      <alignment horizontal="center"/>
    </xf>
    <xf numFmtId="177" fontId="20" fillId="0" borderId="59" xfId="4" applyNumberFormat="1" applyFont="1" applyFill="1" applyBorder="1"/>
    <xf numFmtId="177" fontId="20" fillId="0" borderId="61" xfId="4" applyNumberFormat="1" applyFont="1" applyFill="1" applyBorder="1"/>
    <xf numFmtId="0" fontId="21" fillId="0" borderId="98" xfId="0" applyFont="1" applyFill="1" applyBorder="1"/>
    <xf numFmtId="177" fontId="20" fillId="0" borderId="96" xfId="0" applyNumberFormat="1" applyFont="1" applyFill="1" applyBorder="1" applyAlignment="1">
      <alignment horizontal="center"/>
    </xf>
    <xf numFmtId="165" fontId="21" fillId="0" borderId="96" xfId="3" applyFont="1" applyFill="1" applyBorder="1"/>
    <xf numFmtId="165" fontId="20" fillId="0" borderId="96" xfId="4" applyNumberFormat="1" applyFont="1" applyFill="1" applyBorder="1" applyAlignment="1">
      <alignment horizontal="center"/>
    </xf>
    <xf numFmtId="177" fontId="21" fillId="0" borderId="44" xfId="4" applyNumberFormat="1" applyFont="1" applyFill="1" applyBorder="1"/>
    <xf numFmtId="177" fontId="21" fillId="0" borderId="94" xfId="4" applyNumberFormat="1" applyFont="1" applyFill="1" applyBorder="1"/>
    <xf numFmtId="0" fontId="21" fillId="0" borderId="63" xfId="0" applyFont="1" applyFill="1" applyBorder="1"/>
    <xf numFmtId="177" fontId="21" fillId="0" borderId="64" xfId="0" applyNumberFormat="1" applyFont="1" applyFill="1" applyBorder="1" applyAlignment="1">
      <alignment horizontal="center"/>
    </xf>
    <xf numFmtId="165" fontId="21" fillId="0" borderId="64" xfId="3" applyFont="1" applyFill="1" applyBorder="1"/>
    <xf numFmtId="165" fontId="21" fillId="0" borderId="65" xfId="4" applyNumberFormat="1" applyFont="1" applyFill="1" applyBorder="1" applyAlignment="1">
      <alignment horizontal="center"/>
    </xf>
    <xf numFmtId="177" fontId="21" fillId="0" borderId="66" xfId="4" applyNumberFormat="1" applyFont="1" applyFill="1" applyBorder="1"/>
    <xf numFmtId="177" fontId="21" fillId="0" borderId="55" xfId="4" applyNumberFormat="1" applyFont="1" applyFill="1" applyBorder="1"/>
    <xf numFmtId="177" fontId="21" fillId="0" borderId="52" xfId="0" applyNumberFormat="1" applyFont="1" applyFill="1" applyBorder="1" applyAlignment="1">
      <alignment horizontal="center"/>
    </xf>
    <xf numFmtId="165" fontId="20" fillId="0" borderId="53" xfId="4" applyNumberFormat="1" applyFont="1" applyFill="1" applyBorder="1" applyAlignment="1">
      <alignment horizontal="right"/>
    </xf>
    <xf numFmtId="177" fontId="21" fillId="0" borderId="54" xfId="4" applyNumberFormat="1" applyFont="1" applyFill="1" applyBorder="1"/>
    <xf numFmtId="165" fontId="20" fillId="0" borderId="47" xfId="3" applyNumberFormat="1" applyFont="1" applyFill="1" applyBorder="1"/>
    <xf numFmtId="165" fontId="20" fillId="0" borderId="48" xfId="4" applyNumberFormat="1" applyFont="1" applyFill="1" applyBorder="1"/>
    <xf numFmtId="183" fontId="20" fillId="0" borderId="48" xfId="4" applyNumberFormat="1" applyFont="1" applyFill="1" applyBorder="1"/>
    <xf numFmtId="183" fontId="20" fillId="0" borderId="47" xfId="3" applyNumberFormat="1" applyFont="1" applyFill="1" applyBorder="1"/>
    <xf numFmtId="165" fontId="21" fillId="0" borderId="52" xfId="3" applyFont="1" applyFill="1" applyBorder="1"/>
    <xf numFmtId="165" fontId="21" fillId="0" borderId="53" xfId="4" applyNumberFormat="1" applyFont="1" applyFill="1" applyBorder="1" applyAlignment="1">
      <alignment horizontal="right"/>
    </xf>
    <xf numFmtId="167" fontId="36" fillId="0" borderId="0" xfId="3" applyNumberFormat="1" applyFont="1" applyFill="1" applyBorder="1" applyAlignment="1"/>
    <xf numFmtId="176" fontId="114" fillId="0" borderId="47" xfId="3" applyNumberFormat="1" applyFont="1" applyFill="1" applyBorder="1"/>
    <xf numFmtId="165" fontId="114" fillId="0" borderId="48" xfId="4" applyNumberFormat="1" applyFont="1" applyFill="1" applyBorder="1" applyAlignment="1">
      <alignment horizontal="right"/>
    </xf>
    <xf numFmtId="0" fontId="21" fillId="5" borderId="56" xfId="0" applyFont="1" applyFill="1" applyBorder="1" applyAlignment="1">
      <alignment horizontal="center"/>
    </xf>
    <xf numFmtId="165" fontId="20" fillId="5" borderId="57" xfId="3" applyFont="1" applyFill="1" applyBorder="1"/>
    <xf numFmtId="177" fontId="21" fillId="0" borderId="67" xfId="4" applyNumberFormat="1" applyFont="1" applyFill="1" applyBorder="1"/>
    <xf numFmtId="177" fontId="21" fillId="5" borderId="68"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0" borderId="0" xfId="0" applyFont="1" applyFill="1" applyAlignment="1">
      <alignment horizontal="right"/>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96" xfId="0" applyFont="1" applyBorder="1" applyAlignment="1">
      <alignment horizontal="right"/>
    </xf>
    <xf numFmtId="0" fontId="24" fillId="0" borderId="98" xfId="0" applyFont="1" applyBorder="1" applyAlignment="1"/>
    <xf numFmtId="0" fontId="24" fillId="0" borderId="96" xfId="0" applyFont="1" applyBorder="1" applyAlignment="1"/>
    <xf numFmtId="0" fontId="24" fillId="0" borderId="11" xfId="0" applyFont="1" applyBorder="1" applyAlignment="1">
      <alignment vertical="top"/>
    </xf>
    <xf numFmtId="0" fontId="24" fillId="0" borderId="16" xfId="0" applyFont="1" applyBorder="1" applyAlignment="1">
      <alignment vertical="top"/>
    </xf>
    <xf numFmtId="0" fontId="24" fillId="0" borderId="16" xfId="0" applyFont="1" applyBorder="1" applyAlignment="1">
      <alignment horizontal="right" vertical="top"/>
    </xf>
    <xf numFmtId="164" fontId="24" fillId="0" borderId="97" xfId="0" applyNumberFormat="1" applyFont="1" applyBorder="1" applyAlignment="1">
      <alignment vertical="center"/>
    </xf>
    <xf numFmtId="164" fontId="24" fillId="0" borderId="100" xfId="0" applyNumberFormat="1" applyFont="1" applyBorder="1" applyAlignment="1">
      <alignment vertical="center"/>
    </xf>
    <xf numFmtId="164" fontId="24" fillId="0" borderId="93" xfId="0" applyNumberFormat="1" applyFont="1" applyBorder="1" applyAlignment="1">
      <alignment vertical="center"/>
    </xf>
    <xf numFmtId="168" fontId="24" fillId="0" borderId="97" xfId="0" applyNumberFormat="1" applyFont="1" applyBorder="1" applyAlignment="1">
      <alignment vertical="center"/>
    </xf>
    <xf numFmtId="0" fontId="18" fillId="0" borderId="0" xfId="0" applyFont="1" applyAlignment="1"/>
    <xf numFmtId="0" fontId="30" fillId="0" borderId="0" xfId="0" applyFont="1" applyFill="1" applyAlignment="1"/>
    <xf numFmtId="0" fontId="30" fillId="0" borderId="0" xfId="0" applyFont="1" applyFill="1" applyAlignment="1">
      <alignment horizontal="right"/>
    </xf>
    <xf numFmtId="0" fontId="30" fillId="0" borderId="0" xfId="0" applyFont="1" applyFill="1" applyAlignment="1">
      <alignment horizontal="left"/>
    </xf>
    <xf numFmtId="0" fontId="21" fillId="0" borderId="18" xfId="0" applyFont="1" applyBorder="1" applyAlignment="1">
      <alignment horizontal="right"/>
    </xf>
    <xf numFmtId="0" fontId="21" fillId="0" borderId="18" xfId="0" applyFont="1" applyBorder="1" applyAlignment="1">
      <alignment horizontal="left"/>
    </xf>
    <xf numFmtId="0" fontId="93" fillId="0" borderId="0" xfId="0" applyFont="1" applyAlignment="1">
      <alignment horizontal="justify" vertical="center"/>
    </xf>
    <xf numFmtId="0" fontId="93"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99" xfId="0" applyFont="1" applyBorder="1" applyAlignment="1">
      <alignment horizontal="center" vertical="center" wrapText="1"/>
    </xf>
    <xf numFmtId="0" fontId="28" fillId="0" borderId="0" xfId="0" applyFont="1" applyAlignment="1">
      <alignment horizontal="center"/>
    </xf>
    <xf numFmtId="0" fontId="97" fillId="0" borderId="0" xfId="0" applyFont="1" applyFill="1" applyBorder="1"/>
    <xf numFmtId="0" fontId="50" fillId="0" borderId="0" xfId="0" applyFont="1" applyBorder="1"/>
    <xf numFmtId="177" fontId="20" fillId="0" borderId="0" xfId="0" applyNumberFormat="1" applyFont="1" applyBorder="1"/>
    <xf numFmtId="14" fontId="20" fillId="0" borderId="0" xfId="0" applyNumberFormat="1" applyFont="1" applyBorder="1"/>
    <xf numFmtId="0" fontId="31" fillId="0" borderId="0" xfId="0" applyFont="1" applyFill="1" applyBorder="1" applyAlignment="1">
      <alignment horizontal="left"/>
    </xf>
    <xf numFmtId="3" fontId="31" fillId="0" borderId="0" xfId="0" applyNumberFormat="1" applyFont="1" applyFill="1" applyBorder="1" applyAlignment="1">
      <alignment horizontal="right"/>
    </xf>
    <xf numFmtId="0" fontId="16" fillId="0" borderId="0" xfId="322" applyFill="1"/>
    <xf numFmtId="3" fontId="110" fillId="0" borderId="0" xfId="322" applyNumberFormat="1" applyFont="1" applyFill="1" applyBorder="1" applyAlignment="1">
      <alignment horizontal="center" vertical="center" wrapText="1"/>
    </xf>
    <xf numFmtId="0" fontId="111" fillId="0" borderId="0" xfId="322" applyFont="1" applyFill="1" applyBorder="1" applyAlignment="1">
      <alignment horizontal="right" vertical="center" wrapText="1"/>
    </xf>
    <xf numFmtId="175" fontId="110" fillId="0" borderId="0" xfId="322" applyNumberFormat="1" applyFont="1" applyFill="1" applyBorder="1" applyAlignment="1">
      <alignment horizontal="right" vertical="center" wrapText="1"/>
    </xf>
    <xf numFmtId="0" fontId="21" fillId="0" borderId="0" xfId="0" applyFont="1" applyFill="1" applyBorder="1" applyAlignment="1">
      <alignment horizontal="left"/>
    </xf>
    <xf numFmtId="14" fontId="21" fillId="0" borderId="0" xfId="0" applyNumberFormat="1" applyFont="1" applyFill="1" applyBorder="1" applyAlignment="1">
      <alignment horizontal="left"/>
    </xf>
    <xf numFmtId="0" fontId="21" fillId="0" borderId="0" xfId="0" applyFont="1" applyFill="1" applyBorder="1" applyAlignment="1">
      <alignment vertical="center"/>
    </xf>
    <xf numFmtId="3" fontId="21" fillId="0" borderId="0" xfId="0" applyNumberFormat="1" applyFont="1" applyFill="1" applyBorder="1" applyAlignment="1">
      <alignment vertical="center"/>
    </xf>
    <xf numFmtId="177" fontId="21" fillId="0" borderId="0" xfId="0" applyNumberFormat="1" applyFont="1" applyFill="1" applyBorder="1" applyAlignment="1">
      <alignment vertical="center"/>
    </xf>
    <xf numFmtId="0" fontId="21" fillId="0" borderId="0" xfId="0" applyFont="1" applyFill="1" applyAlignment="1">
      <alignment vertical="center"/>
    </xf>
    <xf numFmtId="0" fontId="92" fillId="0" borderId="15" xfId="322" applyFont="1" applyFill="1" applyBorder="1"/>
    <xf numFmtId="4" fontId="92" fillId="0" borderId="15" xfId="322" applyNumberFormat="1" applyFont="1" applyFill="1" applyBorder="1"/>
    <xf numFmtId="0" fontId="92" fillId="0" borderId="7" xfId="322" applyFont="1" applyFill="1" applyBorder="1"/>
    <xf numFmtId="4" fontId="92" fillId="0" borderId="7" xfId="322" applyNumberFormat="1" applyFont="1" applyFill="1" applyBorder="1"/>
    <xf numFmtId="177" fontId="30" fillId="5" borderId="99" xfId="6" applyNumberFormat="1" applyFont="1" applyFill="1" applyBorder="1" applyAlignment="1">
      <alignment horizontal="right"/>
    </xf>
    <xf numFmtId="177" fontId="34" fillId="0" borderId="7" xfId="6" applyNumberFormat="1" applyFont="1" applyFill="1" applyBorder="1" applyAlignment="1">
      <alignment horizontal="right"/>
    </xf>
    <xf numFmtId="177" fontId="30" fillId="5" borderId="7" xfId="6" applyNumberFormat="1" applyFont="1" applyFill="1" applyBorder="1" applyAlignment="1">
      <alignment horizontal="right"/>
    </xf>
    <xf numFmtId="177" fontId="35" fillId="0" borderId="7" xfId="6" applyNumberFormat="1" applyFont="1" applyFill="1" applyBorder="1" applyAlignment="1">
      <alignment horizontal="right"/>
    </xf>
    <xf numFmtId="0" fontId="31" fillId="0" borderId="11" xfId="0" applyFont="1" applyBorder="1"/>
    <xf numFmtId="0" fontId="31" fillId="0" borderId="12" xfId="0" applyFont="1" applyBorder="1"/>
    <xf numFmtId="0" fontId="30" fillId="5" borderId="97" xfId="0" applyFont="1" applyFill="1" applyBorder="1"/>
    <xf numFmtId="0" fontId="30" fillId="5" borderId="93" xfId="0" applyFont="1" applyFill="1" applyBorder="1"/>
    <xf numFmtId="0" fontId="30" fillId="0" borderId="11" xfId="0" applyFont="1" applyBorder="1"/>
    <xf numFmtId="0" fontId="30" fillId="0" borderId="12" xfId="0" applyFont="1" applyBorder="1"/>
    <xf numFmtId="177" fontId="30" fillId="0" borderId="7" xfId="6" applyNumberFormat="1" applyFont="1" applyFill="1" applyBorder="1" applyAlignment="1">
      <alignment horizontal="right"/>
    </xf>
    <xf numFmtId="177" fontId="31" fillId="0" borderId="7" xfId="6" applyNumberFormat="1" applyFont="1" applyFill="1" applyBorder="1" applyAlignment="1">
      <alignment horizontal="right"/>
    </xf>
    <xf numFmtId="177" fontId="31" fillId="0" borderId="7" xfId="6" applyNumberFormat="1" applyFont="1" applyBorder="1" applyAlignment="1">
      <alignment horizontal="right"/>
    </xf>
    <xf numFmtId="165" fontId="16" fillId="0" borderId="0" xfId="3"/>
    <xf numFmtId="0" fontId="16" fillId="0" borderId="104" xfId="322" applyBorder="1"/>
    <xf numFmtId="0" fontId="18" fillId="0" borderId="104" xfId="0" applyFont="1" applyBorder="1"/>
    <xf numFmtId="0" fontId="72" fillId="0" borderId="104" xfId="0" applyFont="1" applyBorder="1"/>
    <xf numFmtId="0" fontId="20" fillId="0" borderId="104" xfId="0" applyFont="1" applyBorder="1"/>
    <xf numFmtId="0" fontId="20" fillId="0" borderId="104" xfId="0" applyFont="1" applyFill="1" applyBorder="1"/>
    <xf numFmtId="0" fontId="33" fillId="0" borderId="105" xfId="0" applyFont="1" applyFill="1" applyBorder="1"/>
    <xf numFmtId="0" fontId="20" fillId="0" borderId="105" xfId="0" applyFont="1" applyBorder="1"/>
    <xf numFmtId="0" fontId="16" fillId="0" borderId="105" xfId="322" applyBorder="1"/>
    <xf numFmtId="0" fontId="92" fillId="0" borderId="105" xfId="322" applyFont="1" applyFill="1" applyBorder="1"/>
    <xf numFmtId="3" fontId="92" fillId="0" borderId="105" xfId="322" applyNumberFormat="1" applyFont="1" applyFill="1" applyBorder="1"/>
    <xf numFmtId="0" fontId="92" fillId="0" borderId="105" xfId="0" applyFont="1" applyFill="1" applyBorder="1"/>
    <xf numFmtId="3" fontId="92" fillId="0" borderId="105" xfId="0" applyNumberFormat="1" applyFont="1" applyFill="1" applyBorder="1"/>
    <xf numFmtId="0" fontId="21" fillId="0" borderId="105" xfId="0" applyFont="1" applyFill="1" applyBorder="1" applyAlignment="1">
      <alignment horizontal="centerContinuous"/>
    </xf>
    <xf numFmtId="0" fontId="20" fillId="0" borderId="105" xfId="0" applyFont="1" applyFill="1" applyBorder="1" applyAlignment="1">
      <alignment horizontal="centerContinuous"/>
    </xf>
    <xf numFmtId="2" fontId="20" fillId="0" borderId="105" xfId="0" applyNumberFormat="1" applyFont="1" applyFill="1" applyBorder="1" applyAlignment="1">
      <alignment horizontal="centerContinuous"/>
    </xf>
    <xf numFmtId="0" fontId="21" fillId="0" borderId="105" xfId="0" applyFont="1" applyBorder="1"/>
    <xf numFmtId="0" fontId="21" fillId="0" borderId="105" xfId="0" applyFont="1" applyBorder="1" applyAlignment="1">
      <alignment horizontal="centerContinuous"/>
    </xf>
    <xf numFmtId="0" fontId="22" fillId="3" borderId="105" xfId="0" applyFont="1" applyFill="1" applyBorder="1" applyAlignment="1">
      <alignment horizontal="centerContinuous"/>
    </xf>
    <xf numFmtId="0" fontId="20" fillId="0" borderId="105" xfId="0" applyFont="1" applyFill="1" applyBorder="1"/>
    <xf numFmtId="0" fontId="20" fillId="0" borderId="105" xfId="0" applyFont="1" applyFill="1" applyBorder="1" applyAlignment="1">
      <alignment horizontal="center"/>
    </xf>
    <xf numFmtId="165" fontId="20" fillId="0" borderId="105" xfId="3" applyFont="1" applyFill="1" applyBorder="1"/>
    <xf numFmtId="165" fontId="20" fillId="0" borderId="105" xfId="3" applyNumberFormat="1" applyFont="1" applyFill="1" applyBorder="1"/>
    <xf numFmtId="0" fontId="20" fillId="0" borderId="105" xfId="0" applyFont="1" applyBorder="1" applyAlignment="1">
      <alignment horizontal="centerContinuous"/>
    </xf>
    <xf numFmtId="0" fontId="21" fillId="0" borderId="105" xfId="0" applyFont="1" applyBorder="1" applyAlignment="1"/>
    <xf numFmtId="0" fontId="20" fillId="0" borderId="105" xfId="0" applyFont="1" applyBorder="1" applyAlignment="1">
      <alignment horizontal="center"/>
    </xf>
    <xf numFmtId="171" fontId="20" fillId="0" borderId="105" xfId="4" applyNumberFormat="1" applyFont="1" applyBorder="1" applyAlignment="1">
      <alignment horizontal="centerContinuous"/>
    </xf>
    <xf numFmtId="0" fontId="18" fillId="0" borderId="105" xfId="0" applyFont="1" applyBorder="1"/>
    <xf numFmtId="0" fontId="18" fillId="0" borderId="0" xfId="322" applyFont="1" applyAlignment="1">
      <alignment horizontal="left" vertical="center" wrapText="1"/>
    </xf>
    <xf numFmtId="0" fontId="117" fillId="0" borderId="0" xfId="0" applyFont="1" applyBorder="1" applyAlignment="1">
      <alignment wrapText="1"/>
    </xf>
    <xf numFmtId="0" fontId="117" fillId="0" borderId="0" xfId="0" applyFont="1" applyBorder="1" applyAlignment="1"/>
    <xf numFmtId="0" fontId="117" fillId="0" borderId="0" xfId="0" applyFont="1" applyBorder="1" applyAlignment="1">
      <alignment vertical="top" wrapText="1"/>
    </xf>
    <xf numFmtId="0" fontId="16" fillId="0" borderId="3" xfId="0" applyFont="1" applyBorder="1" applyAlignment="1">
      <alignment horizontal="center"/>
    </xf>
    <xf numFmtId="0" fontId="16" fillId="0" borderId="3" xfId="0" applyFont="1" applyBorder="1" applyAlignment="1"/>
    <xf numFmtId="0" fontId="16" fillId="0" borderId="3" xfId="0" applyFont="1" applyBorder="1" applyAlignment="1">
      <alignment wrapText="1"/>
    </xf>
    <xf numFmtId="0" fontId="16" fillId="0" borderId="17" xfId="0" applyFont="1" applyBorder="1" applyAlignment="1">
      <alignment vertical="top"/>
    </xf>
    <xf numFmtId="0" fontId="16" fillId="0" borderId="6" xfId="0" applyFont="1" applyBorder="1"/>
    <xf numFmtId="0" fontId="16" fillId="0" borderId="17" xfId="0" applyFont="1" applyBorder="1"/>
    <xf numFmtId="0" fontId="16" fillId="0" borderId="7" xfId="0" applyFont="1" applyBorder="1"/>
    <xf numFmtId="0" fontId="92" fillId="0" borderId="24" xfId="322" applyFont="1" applyFill="1" applyBorder="1" applyAlignment="1">
      <alignment vertical="top" wrapText="1"/>
    </xf>
    <xf numFmtId="0" fontId="92" fillId="0" borderId="107" xfId="322" applyFont="1" applyFill="1" applyBorder="1" applyAlignment="1">
      <alignment vertical="top" wrapText="1"/>
    </xf>
    <xf numFmtId="0" fontId="92" fillId="0" borderId="25" xfId="322" applyFont="1" applyFill="1" applyBorder="1" applyAlignment="1">
      <alignment vertical="top" wrapText="1"/>
    </xf>
    <xf numFmtId="3" fontId="92" fillId="0" borderId="25" xfId="322" applyNumberFormat="1" applyFont="1" applyFill="1" applyBorder="1" applyAlignment="1">
      <alignment horizontal="left" vertical="top" wrapText="1"/>
    </xf>
    <xf numFmtId="3" fontId="92" fillId="0" borderId="107" xfId="322" applyNumberFormat="1" applyFont="1" applyFill="1" applyBorder="1" applyAlignment="1">
      <alignment horizontal="left" vertical="top" wrapText="1"/>
    </xf>
    <xf numFmtId="0" fontId="92" fillId="0" borderId="14" xfId="322" applyFont="1" applyFill="1" applyBorder="1" applyAlignment="1">
      <alignment vertical="top" wrapText="1"/>
    </xf>
    <xf numFmtId="0" fontId="92" fillId="0" borderId="108" xfId="322" applyFont="1" applyFill="1" applyBorder="1" applyAlignment="1">
      <alignment vertical="top" wrapText="1"/>
    </xf>
    <xf numFmtId="0" fontId="18" fillId="0" borderId="0" xfId="322" applyFont="1" applyAlignment="1">
      <alignment horizontal="left" vertical="center" wrapText="1"/>
    </xf>
    <xf numFmtId="0" fontId="18" fillId="0" borderId="0" xfId="322" applyFont="1" applyAlignment="1">
      <alignment horizontal="left" vertical="center" wrapText="1"/>
    </xf>
    <xf numFmtId="0" fontId="24" fillId="0" borderId="97" xfId="0" applyFont="1" applyFill="1" applyBorder="1" applyAlignment="1">
      <alignment vertical="center"/>
    </xf>
    <xf numFmtId="0" fontId="24" fillId="0" borderId="100" xfId="0" applyFont="1" applyFill="1" applyBorder="1" applyAlignment="1">
      <alignment horizontal="left" vertical="center"/>
    </xf>
    <xf numFmtId="171" fontId="24" fillId="0" borderId="94" xfId="4" applyNumberFormat="1" applyFont="1" applyFill="1" applyBorder="1"/>
    <xf numFmtId="0" fontId="92" fillId="0" borderId="5" xfId="322" applyFont="1" applyFill="1" applyBorder="1" applyAlignment="1">
      <alignment vertical="top" wrapText="1"/>
    </xf>
    <xf numFmtId="0" fontId="24" fillId="0" borderId="97" xfId="0" applyFont="1" applyBorder="1" applyAlignment="1">
      <alignment horizontal="center" vertical="center"/>
    </xf>
    <xf numFmtId="0" fontId="24" fillId="0" borderId="99" xfId="0" applyFont="1" applyBorder="1" applyAlignment="1">
      <alignment horizontal="center" vertical="center"/>
    </xf>
    <xf numFmtId="9" fontId="18" fillId="0" borderId="99" xfId="584" applyFont="1" applyBorder="1" applyAlignment="1">
      <alignment horizontal="center"/>
    </xf>
    <xf numFmtId="14" fontId="21" fillId="0" borderId="12" xfId="0" applyNumberFormat="1" applyFont="1" applyFill="1" applyBorder="1" applyAlignment="1">
      <alignment horizontal="center"/>
    </xf>
    <xf numFmtId="165" fontId="73" fillId="0" borderId="0" xfId="3" applyFont="1" applyFill="1"/>
    <xf numFmtId="165" fontId="100" fillId="0" borderId="0" xfId="3" applyFont="1" applyFill="1"/>
    <xf numFmtId="165" fontId="101" fillId="0" borderId="0" xfId="3" applyFont="1" applyFill="1"/>
    <xf numFmtId="165" fontId="101" fillId="0" borderId="0" xfId="3" applyFont="1" applyFill="1" applyAlignment="1"/>
    <xf numFmtId="165" fontId="101" fillId="0" borderId="0" xfId="3" applyFont="1" applyFill="1" applyAlignment="1">
      <alignment horizontal="centerContinuous"/>
    </xf>
    <xf numFmtId="165" fontId="73" fillId="0" borderId="0" xfId="3" applyFont="1" applyFill="1" applyBorder="1"/>
    <xf numFmtId="175" fontId="73" fillId="0" borderId="0" xfId="3" applyNumberFormat="1" applyFont="1" applyFill="1" applyBorder="1"/>
    <xf numFmtId="165" fontId="119" fillId="0" borderId="0" xfId="3" applyFont="1" applyFill="1" applyBorder="1"/>
    <xf numFmtId="175" fontId="119" fillId="0" borderId="0" xfId="3" applyNumberFormat="1" applyFont="1" applyFill="1" applyBorder="1"/>
    <xf numFmtId="165" fontId="120" fillId="0" borderId="0" xfId="3" applyFont="1" applyFill="1" applyBorder="1"/>
    <xf numFmtId="165" fontId="73" fillId="0" borderId="0" xfId="3" applyFont="1" applyFill="1" applyAlignment="1">
      <alignment horizontal="centerContinuous"/>
    </xf>
    <xf numFmtId="0" fontId="92" fillId="0" borderId="3" xfId="0" applyFont="1" applyBorder="1" applyAlignment="1">
      <alignment horizontal="center" vertical="top" wrapText="1"/>
    </xf>
    <xf numFmtId="179" fontId="92" fillId="0" borderId="3" xfId="0" applyNumberFormat="1" applyFont="1" applyBorder="1" applyAlignment="1">
      <alignment horizontal="center" vertical="top" wrapText="1"/>
    </xf>
    <xf numFmtId="0" fontId="92" fillId="0" borderId="69" xfId="0" applyFont="1" applyBorder="1" applyAlignment="1">
      <alignment vertical="top" wrapText="1"/>
    </xf>
    <xf numFmtId="3" fontId="92" fillId="0" borderId="13" xfId="0" applyNumberFormat="1" applyFont="1" applyBorder="1" applyAlignment="1">
      <alignment horizontal="right" vertical="top" wrapText="1"/>
    </xf>
    <xf numFmtId="0" fontId="92" fillId="0" borderId="13" xfId="0" applyFont="1" applyBorder="1" applyAlignment="1">
      <alignment vertical="top" wrapText="1"/>
    </xf>
    <xf numFmtId="0" fontId="92" fillId="0" borderId="15" xfId="0" applyFont="1" applyBorder="1" applyAlignment="1">
      <alignment vertical="top" wrapText="1"/>
    </xf>
    <xf numFmtId="0" fontId="106" fillId="0" borderId="0" xfId="322" applyFont="1" applyBorder="1" applyAlignment="1">
      <alignment horizontal="center" vertical="center" wrapText="1"/>
    </xf>
    <xf numFmtId="0" fontId="109" fillId="0" borderId="39" xfId="322" applyFont="1" applyBorder="1" applyAlignment="1">
      <alignment horizontal="left" vertical="center"/>
    </xf>
    <xf numFmtId="0" fontId="111" fillId="86" borderId="71" xfId="322" applyFont="1" applyFill="1" applyBorder="1" applyAlignment="1">
      <alignment horizontal="right" vertical="center" wrapText="1"/>
    </xf>
    <xf numFmtId="0" fontId="111" fillId="86" borderId="70" xfId="322" applyFont="1" applyFill="1" applyBorder="1" applyAlignment="1">
      <alignment horizontal="right" vertical="center" wrapText="1"/>
    </xf>
    <xf numFmtId="0" fontId="109" fillId="0" borderId="39" xfId="322" applyFont="1" applyBorder="1" applyAlignment="1">
      <alignment horizontal="left" vertical="center" wrapText="1"/>
    </xf>
    <xf numFmtId="0" fontId="108" fillId="0" borderId="16" xfId="322" applyFont="1" applyBorder="1" applyAlignment="1">
      <alignment horizontal="left" vertical="center" wrapText="1"/>
    </xf>
    <xf numFmtId="0" fontId="30" fillId="2" borderId="1" xfId="0" applyFont="1" applyFill="1" applyBorder="1" applyAlignment="1">
      <alignment horizontal="center"/>
    </xf>
    <xf numFmtId="0" fontId="30" fillId="2" borderId="2" xfId="0" applyFont="1" applyFill="1" applyBorder="1" applyAlignment="1">
      <alignment horizontal="center"/>
    </xf>
    <xf numFmtId="0" fontId="113" fillId="0" borderId="0" xfId="0" applyFont="1" applyAlignment="1">
      <alignment horizontal="center" vertical="center"/>
    </xf>
    <xf numFmtId="0" fontId="113" fillId="0" borderId="0" xfId="0" applyFont="1" applyAlignment="1">
      <alignment horizontal="left" vertical="center"/>
    </xf>
    <xf numFmtId="0" fontId="115" fillId="0" borderId="0" xfId="0" applyFont="1" applyAlignment="1">
      <alignment horizontal="justify" vertical="justify" wrapText="1"/>
    </xf>
    <xf numFmtId="0" fontId="115"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16" fillId="0" borderId="17"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92" fillId="0" borderId="1" xfId="322" applyFont="1" applyFill="1" applyBorder="1" applyAlignment="1">
      <alignment horizontal="center" vertical="top" wrapText="1"/>
    </xf>
    <xf numFmtId="0" fontId="92" fillId="0" borderId="2" xfId="322" applyFont="1" applyFill="1" applyBorder="1" applyAlignment="1">
      <alignment horizontal="center" vertical="top" wrapText="1"/>
    </xf>
    <xf numFmtId="0" fontId="93" fillId="5" borderId="1" xfId="322" applyFont="1" applyFill="1" applyBorder="1" applyAlignment="1">
      <alignment horizontal="center" vertical="top" wrapText="1"/>
    </xf>
    <xf numFmtId="0" fontId="93" fillId="5" borderId="2" xfId="322" applyFont="1" applyFill="1" applyBorder="1" applyAlignment="1">
      <alignment horizontal="center" vertical="top" wrapText="1"/>
    </xf>
    <xf numFmtId="0" fontId="93" fillId="5" borderId="56" xfId="322" applyFont="1" applyFill="1" applyBorder="1" applyAlignment="1">
      <alignment horizontal="left" vertical="top" wrapText="1"/>
    </xf>
    <xf numFmtId="0" fontId="93" fillId="5" borderId="68" xfId="322" applyFont="1" applyFill="1" applyBorder="1" applyAlignment="1">
      <alignment horizontal="left" vertical="top" wrapText="1"/>
    </xf>
    <xf numFmtId="0" fontId="18" fillId="0" borderId="0" xfId="0" applyFont="1" applyAlignment="1">
      <alignment horizontal="left" vertical="center" wrapText="1"/>
    </xf>
    <xf numFmtId="0" fontId="24" fillId="0" borderId="0" xfId="0" applyFont="1" applyAlignment="1">
      <alignment horizontal="center"/>
    </xf>
    <xf numFmtId="0" fontId="24" fillId="0" borderId="0" xfId="0" applyFont="1" applyAlignment="1">
      <alignment horizontal="center" vertical="center"/>
    </xf>
    <xf numFmtId="0" fontId="21" fillId="0" borderId="17" xfId="0" applyFont="1" applyBorder="1" applyAlignment="1">
      <alignment horizontal="center" vertical="center"/>
    </xf>
    <xf numFmtId="0" fontId="21" fillId="0" borderId="7" xfId="0" applyFont="1" applyBorder="1" applyAlignment="1">
      <alignment horizontal="center" vertical="center"/>
    </xf>
    <xf numFmtId="0" fontId="39" fillId="0" borderId="17"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1" fillId="0" borderId="11" xfId="0" applyNumberFormat="1" applyFont="1" applyBorder="1" applyAlignment="1">
      <alignment horizontal="center"/>
    </xf>
    <xf numFmtId="14" fontId="21" fillId="0" borderId="12" xfId="0" applyNumberFormat="1"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14" fontId="24" fillId="0" borderId="11" xfId="0" applyNumberFormat="1" applyFont="1" applyFill="1" applyBorder="1" applyAlignment="1">
      <alignment horizontal="center"/>
    </xf>
    <xf numFmtId="14" fontId="24" fillId="0" borderId="12" xfId="0" applyNumberFormat="1" applyFont="1" applyFill="1" applyBorder="1" applyAlignment="1">
      <alignment horizont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5" borderId="20"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1" fillId="0" borderId="18" xfId="0" applyFont="1" applyBorder="1" applyAlignment="1">
      <alignment horizontal="center"/>
    </xf>
    <xf numFmtId="14" fontId="24" fillId="0" borderId="0" xfId="0" applyNumberFormat="1" applyFont="1" applyAlignment="1">
      <alignment horizontal="center"/>
    </xf>
    <xf numFmtId="0" fontId="24" fillId="0" borderId="95"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7" xfId="0" applyFont="1" applyBorder="1" applyAlignment="1">
      <alignment horizontal="center"/>
    </xf>
    <xf numFmtId="0" fontId="24" fillId="0" borderId="93" xfId="0" applyFont="1" applyBorder="1" applyAlignment="1">
      <alignment horizontal="center"/>
    </xf>
    <xf numFmtId="0" fontId="24" fillId="0" borderId="105" xfId="0" applyFont="1" applyBorder="1" applyAlignment="1">
      <alignment horizontal="center"/>
    </xf>
    <xf numFmtId="14" fontId="104" fillId="0" borderId="0" xfId="0" applyNumberFormat="1" applyFont="1" applyAlignment="1">
      <alignment horizont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0" fontId="24" fillId="0" borderId="99" xfId="0" applyFont="1" applyBorder="1" applyAlignment="1">
      <alignment horizontal="center" vertical="center"/>
    </xf>
  </cellXfs>
  <cellStyles count="1355">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APDataCell" xfId="1350" xr:uid="{D620426C-F5B8-47C9-9EFE-4D160DD50809}"/>
    <cellStyle name="SAPDataTotalCell" xfId="1354" xr:uid="{6225F33A-2B0C-4EC1-A95A-09F6521E342F}"/>
    <cellStyle name="SAPDimensionCell" xfId="1352" xr:uid="{291F3A2D-EBAA-4789-A5D0-E4020B8D20FA}"/>
    <cellStyle name="SAPMemberCell" xfId="1351" xr:uid="{8E967BD9-20E7-4298-8E4C-FCF5AC5907F7}"/>
    <cellStyle name="SAPMemberTotalCell" xfId="1353" xr:uid="{04FD9A5A-4955-4EBB-95F4-90BE38AE3645}"/>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95250</xdr:colOff>
      <xdr:row>33</xdr:row>
      <xdr:rowOff>171450</xdr:rowOff>
    </xdr:from>
    <xdr:to>
      <xdr:col>2</xdr:col>
      <xdr:colOff>400050</xdr:colOff>
      <xdr:row>37</xdr:row>
      <xdr:rowOff>142875</xdr:rowOff>
    </xdr:to>
    <xdr:sp macro="" textlink="">
      <xdr:nvSpPr>
        <xdr:cNvPr id="7" name="CuadroTexto 6">
          <a:extLst>
            <a:ext uri="{FF2B5EF4-FFF2-40B4-BE49-F238E27FC236}">
              <a16:creationId xmlns:a16="http://schemas.microsoft.com/office/drawing/2014/main" id="{3A134EFB-3A38-4B1F-9C7C-460628019FE9}"/>
            </a:ext>
          </a:extLst>
        </xdr:cNvPr>
        <xdr:cNvSpPr txBox="1"/>
      </xdr:nvSpPr>
      <xdr:spPr>
        <a:xfrm>
          <a:off x="438150" y="8048625"/>
          <a:ext cx="154305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2</xdr:col>
      <xdr:colOff>638174</xdr:colOff>
      <xdr:row>0</xdr:row>
      <xdr:rowOff>457200</xdr:rowOff>
    </xdr:to>
    <xdr:pic>
      <xdr:nvPicPr>
        <xdr:cNvPr id="10" name="Imagen 9" descr="cha_ynluk">
          <a:extLst>
            <a:ext uri="{FF2B5EF4-FFF2-40B4-BE49-F238E27FC236}">
              <a16:creationId xmlns:a16="http://schemas.microsoft.com/office/drawing/2014/main" id="{40357B59-B44A-47D9-BBB9-BAC7A0C366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1876424" cy="457200"/>
        </a:xfrm>
        <a:prstGeom prst="rect">
          <a:avLst/>
        </a:prstGeom>
        <a:noFill/>
        <a:ln>
          <a:noFill/>
        </a:ln>
      </xdr:spPr>
    </xdr:pic>
    <xdr:clientData/>
  </xdr:twoCellAnchor>
  <xdr:twoCellAnchor>
    <xdr:from>
      <xdr:col>2</xdr:col>
      <xdr:colOff>228600</xdr:colOff>
      <xdr:row>33</xdr:row>
      <xdr:rowOff>161925</xdr:rowOff>
    </xdr:from>
    <xdr:to>
      <xdr:col>3</xdr:col>
      <xdr:colOff>504825</xdr:colOff>
      <xdr:row>36</xdr:row>
      <xdr:rowOff>114300</xdr:rowOff>
    </xdr:to>
    <xdr:sp macro="" textlink="">
      <xdr:nvSpPr>
        <xdr:cNvPr id="9" name="CuadroTexto 8">
          <a:extLst>
            <a:ext uri="{FF2B5EF4-FFF2-40B4-BE49-F238E27FC236}">
              <a16:creationId xmlns:a16="http://schemas.microsoft.com/office/drawing/2014/main" id="{8C8DA45A-C338-4EE0-8D51-A5B0159FA38D}"/>
            </a:ext>
          </a:extLst>
        </xdr:cNvPr>
        <xdr:cNvSpPr txBox="1"/>
      </xdr:nvSpPr>
      <xdr:spPr>
        <a:xfrm>
          <a:off x="1809750" y="84201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3</xdr:col>
      <xdr:colOff>523875</xdr:colOff>
      <xdr:row>33</xdr:row>
      <xdr:rowOff>152400</xdr:rowOff>
    </xdr:from>
    <xdr:to>
      <xdr:col>4</xdr:col>
      <xdr:colOff>914400</xdr:colOff>
      <xdr:row>36</xdr:row>
      <xdr:rowOff>104775</xdr:rowOff>
    </xdr:to>
    <xdr:sp macro="" textlink="">
      <xdr:nvSpPr>
        <xdr:cNvPr id="5" name="CuadroTexto 4">
          <a:extLst>
            <a:ext uri="{FF2B5EF4-FFF2-40B4-BE49-F238E27FC236}">
              <a16:creationId xmlns:a16="http://schemas.microsoft.com/office/drawing/2014/main" id="{F5DB8DF8-5A44-44A1-BCCD-A8CBA67E3794}"/>
            </a:ext>
          </a:extLst>
        </xdr:cNvPr>
        <xdr:cNvSpPr txBox="1"/>
      </xdr:nvSpPr>
      <xdr:spPr>
        <a:xfrm>
          <a:off x="3257550" y="84105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4</xdr:col>
      <xdr:colOff>1076325</xdr:colOff>
      <xdr:row>33</xdr:row>
      <xdr:rowOff>133350</xdr:rowOff>
    </xdr:from>
    <xdr:to>
      <xdr:col>5</xdr:col>
      <xdr:colOff>1323975</xdr:colOff>
      <xdr:row>36</xdr:row>
      <xdr:rowOff>85725</xdr:rowOff>
    </xdr:to>
    <xdr:sp macro="" textlink="">
      <xdr:nvSpPr>
        <xdr:cNvPr id="6" name="CuadroTexto 5">
          <a:extLst>
            <a:ext uri="{FF2B5EF4-FFF2-40B4-BE49-F238E27FC236}">
              <a16:creationId xmlns:a16="http://schemas.microsoft.com/office/drawing/2014/main" id="{4B57BAB5-4124-405F-9A5E-B81AD636D96B}"/>
            </a:ext>
          </a:extLst>
        </xdr:cNvPr>
        <xdr:cNvSpPr txBox="1"/>
      </xdr:nvSpPr>
      <xdr:spPr>
        <a:xfrm>
          <a:off x="4848225" y="83915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C8CE80CB-DC7F-4F0D-B4F4-BF4EAE63FB94}"/>
            </a:ext>
          </a:extLst>
        </xdr:cNvPr>
        <xdr:cNvSpPr txBox="1"/>
      </xdr:nvSpPr>
      <xdr:spPr>
        <a:xfrm>
          <a:off x="0" y="6743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76200</xdr:colOff>
      <xdr:row>0</xdr:row>
      <xdr:rowOff>19050</xdr:rowOff>
    </xdr:from>
    <xdr:to>
      <xdr:col>2</xdr:col>
      <xdr:colOff>485774</xdr:colOff>
      <xdr:row>0</xdr:row>
      <xdr:rowOff>476250</xdr:rowOff>
    </xdr:to>
    <xdr:pic>
      <xdr:nvPicPr>
        <xdr:cNvPr id="7" name="Imagen 6" descr="cha_ynluk">
          <a:extLst>
            <a:ext uri="{FF2B5EF4-FFF2-40B4-BE49-F238E27FC236}">
              <a16:creationId xmlns:a16="http://schemas.microsoft.com/office/drawing/2014/main" id="{358535D2-52AE-4CE3-9B98-1CA251BC3C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1876424" cy="457200"/>
        </a:xfrm>
        <a:prstGeom prst="rect">
          <a:avLst/>
        </a:prstGeom>
        <a:noFill/>
        <a:ln>
          <a:noFill/>
        </a:ln>
      </xdr:spPr>
    </xdr:pic>
    <xdr:clientData/>
  </xdr:twoCellAnchor>
  <xdr:twoCellAnchor>
    <xdr:from>
      <xdr:col>1</xdr:col>
      <xdr:colOff>533400</xdr:colOff>
      <xdr:row>43</xdr:row>
      <xdr:rowOff>19050</xdr:rowOff>
    </xdr:from>
    <xdr:to>
      <xdr:col>3</xdr:col>
      <xdr:colOff>428625</xdr:colOff>
      <xdr:row>44</xdr:row>
      <xdr:rowOff>104775</xdr:rowOff>
    </xdr:to>
    <xdr:sp macro="" textlink="">
      <xdr:nvSpPr>
        <xdr:cNvPr id="8" name="CuadroTexto 7">
          <a:extLst>
            <a:ext uri="{FF2B5EF4-FFF2-40B4-BE49-F238E27FC236}">
              <a16:creationId xmlns:a16="http://schemas.microsoft.com/office/drawing/2014/main" id="{ECB86D92-FEE8-4453-961C-6CAF51FCE912}"/>
            </a:ext>
          </a:extLst>
        </xdr:cNvPr>
        <xdr:cNvSpPr txBox="1"/>
      </xdr:nvSpPr>
      <xdr:spPr>
        <a:xfrm>
          <a:off x="1362075" y="65151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4</xdr:col>
      <xdr:colOff>0</xdr:colOff>
      <xdr:row>43</xdr:row>
      <xdr:rowOff>19050</xdr:rowOff>
    </xdr:from>
    <xdr:to>
      <xdr:col>9</xdr:col>
      <xdr:colOff>238125</xdr:colOff>
      <xdr:row>44</xdr:row>
      <xdr:rowOff>104775</xdr:rowOff>
    </xdr:to>
    <xdr:sp macro="" textlink="">
      <xdr:nvSpPr>
        <xdr:cNvPr id="5" name="CuadroTexto 4">
          <a:extLst>
            <a:ext uri="{FF2B5EF4-FFF2-40B4-BE49-F238E27FC236}">
              <a16:creationId xmlns:a16="http://schemas.microsoft.com/office/drawing/2014/main" id="{61FC0211-C4BB-43DE-8DBC-995D478A2845}"/>
            </a:ext>
          </a:extLst>
        </xdr:cNvPr>
        <xdr:cNvSpPr txBox="1"/>
      </xdr:nvSpPr>
      <xdr:spPr>
        <a:xfrm>
          <a:off x="3200400" y="65151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9</xdr:col>
      <xdr:colOff>400050</xdr:colOff>
      <xdr:row>43</xdr:row>
      <xdr:rowOff>0</xdr:rowOff>
    </xdr:from>
    <xdr:to>
      <xdr:col>11</xdr:col>
      <xdr:colOff>257175</xdr:colOff>
      <xdr:row>44</xdr:row>
      <xdr:rowOff>85725</xdr:rowOff>
    </xdr:to>
    <xdr:sp macro="" textlink="">
      <xdr:nvSpPr>
        <xdr:cNvPr id="6" name="CuadroTexto 5">
          <a:extLst>
            <a:ext uri="{FF2B5EF4-FFF2-40B4-BE49-F238E27FC236}">
              <a16:creationId xmlns:a16="http://schemas.microsoft.com/office/drawing/2014/main" id="{A7DA9F86-3CC3-41FD-9916-68AF658003C0}"/>
            </a:ext>
          </a:extLst>
        </xdr:cNvPr>
        <xdr:cNvSpPr txBox="1"/>
      </xdr:nvSpPr>
      <xdr:spPr>
        <a:xfrm>
          <a:off x="4791075" y="64960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51</xdr:row>
      <xdr:rowOff>361950</xdr:rowOff>
    </xdr:from>
    <xdr:to>
      <xdr:col>1</xdr:col>
      <xdr:colOff>1419225</xdr:colOff>
      <xdr:row>53</xdr:row>
      <xdr:rowOff>133349</xdr:rowOff>
    </xdr:to>
    <xdr:sp macro="" textlink="">
      <xdr:nvSpPr>
        <xdr:cNvPr id="4" name="CuadroTexto 3">
          <a:extLst>
            <a:ext uri="{FF2B5EF4-FFF2-40B4-BE49-F238E27FC236}">
              <a16:creationId xmlns:a16="http://schemas.microsoft.com/office/drawing/2014/main" id="{05B71C46-5A08-409C-BFFB-15C7AA6B64CB}"/>
            </a:ext>
          </a:extLst>
        </xdr:cNvPr>
        <xdr:cNvSpPr txBox="1"/>
      </xdr:nvSpPr>
      <xdr:spPr>
        <a:xfrm>
          <a:off x="47625" y="73914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0</xdr:row>
      <xdr:rowOff>457200</xdr:rowOff>
    </xdr:to>
    <xdr:pic>
      <xdr:nvPicPr>
        <xdr:cNvPr id="7" name="Imagen 6" descr="cha_ynluk">
          <a:extLst>
            <a:ext uri="{FF2B5EF4-FFF2-40B4-BE49-F238E27FC236}">
              <a16:creationId xmlns:a16="http://schemas.microsoft.com/office/drawing/2014/main" id="{C26C810A-7551-410B-8722-F20D8C29B8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876424" cy="457200"/>
        </a:xfrm>
        <a:prstGeom prst="rect">
          <a:avLst/>
        </a:prstGeom>
        <a:noFill/>
        <a:ln>
          <a:noFill/>
        </a:ln>
      </xdr:spPr>
    </xdr:pic>
    <xdr:clientData/>
  </xdr:twoCellAnchor>
  <xdr:twoCellAnchor>
    <xdr:from>
      <xdr:col>1</xdr:col>
      <xdr:colOff>1076325</xdr:colOff>
      <xdr:row>52</xdr:row>
      <xdr:rowOff>19050</xdr:rowOff>
    </xdr:from>
    <xdr:to>
      <xdr:col>2</xdr:col>
      <xdr:colOff>628650</xdr:colOff>
      <xdr:row>53</xdr:row>
      <xdr:rowOff>123825</xdr:rowOff>
    </xdr:to>
    <xdr:sp macro="" textlink="">
      <xdr:nvSpPr>
        <xdr:cNvPr id="6" name="CuadroTexto 5">
          <a:extLst>
            <a:ext uri="{FF2B5EF4-FFF2-40B4-BE49-F238E27FC236}">
              <a16:creationId xmlns:a16="http://schemas.microsoft.com/office/drawing/2014/main" id="{29FCDD49-7922-4079-A063-91A2EA33FC72}"/>
            </a:ext>
          </a:extLst>
        </xdr:cNvPr>
        <xdr:cNvSpPr txBox="1"/>
      </xdr:nvSpPr>
      <xdr:spPr>
        <a:xfrm>
          <a:off x="1247775" y="74199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2</xdr:col>
      <xdr:colOff>419100</xdr:colOff>
      <xdr:row>52</xdr:row>
      <xdr:rowOff>0</xdr:rowOff>
    </xdr:from>
    <xdr:to>
      <xdr:col>3</xdr:col>
      <xdr:colOff>819150</xdr:colOff>
      <xdr:row>53</xdr:row>
      <xdr:rowOff>104775</xdr:rowOff>
    </xdr:to>
    <xdr:sp macro="" textlink="">
      <xdr:nvSpPr>
        <xdr:cNvPr id="5" name="CuadroTexto 4">
          <a:extLst>
            <a:ext uri="{FF2B5EF4-FFF2-40B4-BE49-F238E27FC236}">
              <a16:creationId xmlns:a16="http://schemas.microsoft.com/office/drawing/2014/main" id="{9F15484B-8E4B-4115-8081-1E53D9381656}"/>
            </a:ext>
          </a:extLst>
        </xdr:cNvPr>
        <xdr:cNvSpPr txBox="1"/>
      </xdr:nvSpPr>
      <xdr:spPr>
        <a:xfrm>
          <a:off x="2466975" y="74009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3</xdr:col>
      <xdr:colOff>771525</xdr:colOff>
      <xdr:row>52</xdr:row>
      <xdr:rowOff>0</xdr:rowOff>
    </xdr:from>
    <xdr:to>
      <xdr:col>5</xdr:col>
      <xdr:colOff>161925</xdr:colOff>
      <xdr:row>53</xdr:row>
      <xdr:rowOff>104775</xdr:rowOff>
    </xdr:to>
    <xdr:sp macro="" textlink="">
      <xdr:nvSpPr>
        <xdr:cNvPr id="8" name="CuadroTexto 7">
          <a:extLst>
            <a:ext uri="{FF2B5EF4-FFF2-40B4-BE49-F238E27FC236}">
              <a16:creationId xmlns:a16="http://schemas.microsoft.com/office/drawing/2014/main" id="{E9512D86-FFF4-43F2-BB0C-D47A2072CFF9}"/>
            </a:ext>
          </a:extLst>
        </xdr:cNvPr>
        <xdr:cNvSpPr txBox="1"/>
      </xdr:nvSpPr>
      <xdr:spPr>
        <a:xfrm>
          <a:off x="3848100" y="74009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47624</xdr:rowOff>
    </xdr:to>
    <xdr:sp macro="" textlink="">
      <xdr:nvSpPr>
        <xdr:cNvPr id="26823" name="Text Box 1">
          <a:extLst>
            <a:ext uri="{FF2B5EF4-FFF2-40B4-BE49-F238E27FC236}">
              <a16:creationId xmlns:a16="http://schemas.microsoft.com/office/drawing/2014/main" id="{00000000-0008-0000-0200-0000C7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47624</xdr:rowOff>
    </xdr:to>
    <xdr:sp macro="" textlink="">
      <xdr:nvSpPr>
        <xdr:cNvPr id="26824" name="Text Box 2">
          <a:extLst>
            <a:ext uri="{FF2B5EF4-FFF2-40B4-BE49-F238E27FC236}">
              <a16:creationId xmlns:a16="http://schemas.microsoft.com/office/drawing/2014/main" id="{00000000-0008-0000-0200-0000C8680000}"/>
            </a:ext>
          </a:extLst>
        </xdr:cNvPr>
        <xdr:cNvSpPr txBox="1">
          <a:spLocks noChangeArrowheads="1"/>
        </xdr:cNvSpPr>
      </xdr:nvSpPr>
      <xdr:spPr bwMode="auto">
        <a:xfrm>
          <a:off x="3267075" y="3876675"/>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5" name="Text Box 3">
          <a:extLst>
            <a:ext uri="{FF2B5EF4-FFF2-40B4-BE49-F238E27FC236}">
              <a16:creationId xmlns:a16="http://schemas.microsoft.com/office/drawing/2014/main" id="{00000000-0008-0000-0200-0000C9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26826" name="Text Box 4">
          <a:extLst>
            <a:ext uri="{FF2B5EF4-FFF2-40B4-BE49-F238E27FC236}">
              <a16:creationId xmlns:a16="http://schemas.microsoft.com/office/drawing/2014/main" id="{00000000-0008-0000-0200-0000CA680000}"/>
            </a:ext>
          </a:extLst>
        </xdr:cNvPr>
        <xdr:cNvSpPr txBox="1">
          <a:spLocks noChangeArrowheads="1"/>
        </xdr:cNvSpPr>
      </xdr:nvSpPr>
      <xdr:spPr bwMode="auto">
        <a:xfrm>
          <a:off x="3267075" y="4038600"/>
          <a:ext cx="76200" cy="200025"/>
        </a:xfrm>
        <a:prstGeom prst="rect">
          <a:avLst/>
        </a:prstGeom>
        <a:noFill/>
        <a:ln w="9525">
          <a:noFill/>
          <a:miter lim="800000"/>
          <a:headEnd/>
          <a:tailEnd/>
        </a:ln>
      </xdr:spPr>
    </xdr:sp>
    <xdr:clientData/>
  </xdr:twoCellAnchor>
  <xdr:twoCellAnchor>
    <xdr:from>
      <xdr:col>1</xdr:col>
      <xdr:colOff>0</xdr:colOff>
      <xdr:row>81</xdr:row>
      <xdr:rowOff>0</xdr:rowOff>
    </xdr:from>
    <xdr:to>
      <xdr:col>1</xdr:col>
      <xdr:colOff>1543050</xdr:colOff>
      <xdr:row>82</xdr:row>
      <xdr:rowOff>114299</xdr:rowOff>
    </xdr:to>
    <xdr:sp macro="" textlink="">
      <xdr:nvSpPr>
        <xdr:cNvPr id="8" name="CuadroTexto 7">
          <a:extLst>
            <a:ext uri="{FF2B5EF4-FFF2-40B4-BE49-F238E27FC236}">
              <a16:creationId xmlns:a16="http://schemas.microsoft.com/office/drawing/2014/main" id="{E6FF079D-9FD3-4D7E-9818-BC8BFC5329A7}"/>
            </a:ext>
          </a:extLst>
        </xdr:cNvPr>
        <xdr:cNvSpPr txBox="1"/>
      </xdr:nvSpPr>
      <xdr:spPr>
        <a:xfrm>
          <a:off x="200025" y="74199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38100</xdr:colOff>
      <xdr:row>0</xdr:row>
      <xdr:rowOff>0</xdr:rowOff>
    </xdr:from>
    <xdr:to>
      <xdr:col>1</xdr:col>
      <xdr:colOff>1914524</xdr:colOff>
      <xdr:row>1</xdr:row>
      <xdr:rowOff>152400</xdr:rowOff>
    </xdr:to>
    <xdr:pic>
      <xdr:nvPicPr>
        <xdr:cNvPr id="11" name="Imagen 10" descr="cha_ynluk">
          <a:extLst>
            <a:ext uri="{FF2B5EF4-FFF2-40B4-BE49-F238E27FC236}">
              <a16:creationId xmlns:a16="http://schemas.microsoft.com/office/drawing/2014/main" id="{5D67B002-333D-4B48-B2AD-F396423654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1</xdr:col>
      <xdr:colOff>1314450</xdr:colOff>
      <xdr:row>81</xdr:row>
      <xdr:rowOff>38100</xdr:rowOff>
    </xdr:from>
    <xdr:to>
      <xdr:col>1</xdr:col>
      <xdr:colOff>2744258</xdr:colOff>
      <xdr:row>82</xdr:row>
      <xdr:rowOff>114300</xdr:rowOff>
    </xdr:to>
    <xdr:sp macro="" textlink="">
      <xdr:nvSpPr>
        <xdr:cNvPr id="10" name="CuadroTexto 9">
          <a:extLst>
            <a:ext uri="{FF2B5EF4-FFF2-40B4-BE49-F238E27FC236}">
              <a16:creationId xmlns:a16="http://schemas.microsoft.com/office/drawing/2014/main" id="{0F43E70D-2E8D-4B87-8F27-44EE6A4E33FD}"/>
            </a:ext>
          </a:extLst>
        </xdr:cNvPr>
        <xdr:cNvSpPr txBox="1"/>
      </xdr:nvSpPr>
      <xdr:spPr>
        <a:xfrm>
          <a:off x="1514475" y="10229850"/>
          <a:ext cx="1429808"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1</xdr:col>
      <xdr:colOff>2562225</xdr:colOff>
      <xdr:row>81</xdr:row>
      <xdr:rowOff>38100</xdr:rowOff>
    </xdr:from>
    <xdr:to>
      <xdr:col>2</xdr:col>
      <xdr:colOff>1066800</xdr:colOff>
      <xdr:row>82</xdr:row>
      <xdr:rowOff>114300</xdr:rowOff>
    </xdr:to>
    <xdr:sp macro="" textlink="">
      <xdr:nvSpPr>
        <xdr:cNvPr id="9" name="CuadroTexto 8">
          <a:extLst>
            <a:ext uri="{FF2B5EF4-FFF2-40B4-BE49-F238E27FC236}">
              <a16:creationId xmlns:a16="http://schemas.microsoft.com/office/drawing/2014/main" id="{A4290FFE-919C-4F7A-96B5-54990E9A2A5F}"/>
            </a:ext>
          </a:extLst>
        </xdr:cNvPr>
        <xdr:cNvSpPr txBox="1"/>
      </xdr:nvSpPr>
      <xdr:spPr>
        <a:xfrm>
          <a:off x="2762250" y="102298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2</xdr:col>
      <xdr:colOff>952500</xdr:colOff>
      <xdr:row>81</xdr:row>
      <xdr:rowOff>28575</xdr:rowOff>
    </xdr:from>
    <xdr:to>
      <xdr:col>4</xdr:col>
      <xdr:colOff>238125</xdr:colOff>
      <xdr:row>82</xdr:row>
      <xdr:rowOff>104775</xdr:rowOff>
    </xdr:to>
    <xdr:sp macro="" textlink="">
      <xdr:nvSpPr>
        <xdr:cNvPr id="12" name="CuadroTexto 11">
          <a:extLst>
            <a:ext uri="{FF2B5EF4-FFF2-40B4-BE49-F238E27FC236}">
              <a16:creationId xmlns:a16="http://schemas.microsoft.com/office/drawing/2014/main" id="{2FEC49D0-6E12-4810-BC38-C0BF64224583}"/>
            </a:ext>
          </a:extLst>
        </xdr:cNvPr>
        <xdr:cNvSpPr txBox="1"/>
      </xdr:nvSpPr>
      <xdr:spPr>
        <a:xfrm>
          <a:off x="4076700" y="102203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43</xdr:row>
      <xdr:rowOff>0</xdr:rowOff>
    </xdr:from>
    <xdr:to>
      <xdr:col>0</xdr:col>
      <xdr:colOff>1543050</xdr:colOff>
      <xdr:row>44</xdr:row>
      <xdr:rowOff>161924</xdr:rowOff>
    </xdr:to>
    <xdr:sp macro="" textlink="">
      <xdr:nvSpPr>
        <xdr:cNvPr id="5" name="CuadroTexto 4">
          <a:extLst>
            <a:ext uri="{FF2B5EF4-FFF2-40B4-BE49-F238E27FC236}">
              <a16:creationId xmlns:a16="http://schemas.microsoft.com/office/drawing/2014/main" id="{7C9E7D2F-5AA5-4C44-9760-03A03893986C}"/>
            </a:ext>
          </a:extLst>
        </xdr:cNvPr>
        <xdr:cNvSpPr txBox="1"/>
      </xdr:nvSpPr>
      <xdr:spPr>
        <a:xfrm>
          <a:off x="0" y="44481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66675</xdr:colOff>
      <xdr:row>0</xdr:row>
      <xdr:rowOff>9525</xdr:rowOff>
    </xdr:from>
    <xdr:to>
      <xdr:col>0</xdr:col>
      <xdr:colOff>1943099</xdr:colOff>
      <xdr:row>1</xdr:row>
      <xdr:rowOff>85725</xdr:rowOff>
    </xdr:to>
    <xdr:pic>
      <xdr:nvPicPr>
        <xdr:cNvPr id="8" name="Imagen 7" descr="cha_ynluk">
          <a:extLst>
            <a:ext uri="{FF2B5EF4-FFF2-40B4-BE49-F238E27FC236}">
              <a16:creationId xmlns:a16="http://schemas.microsoft.com/office/drawing/2014/main" id="{38709C49-4C37-4435-8BB6-F312F53A55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876424" cy="457200"/>
        </a:xfrm>
        <a:prstGeom prst="rect">
          <a:avLst/>
        </a:prstGeom>
        <a:noFill/>
        <a:ln>
          <a:noFill/>
        </a:ln>
      </xdr:spPr>
    </xdr:pic>
    <xdr:clientData/>
  </xdr:twoCellAnchor>
  <xdr:twoCellAnchor>
    <xdr:from>
      <xdr:col>0</xdr:col>
      <xdr:colOff>1524000</xdr:colOff>
      <xdr:row>43</xdr:row>
      <xdr:rowOff>19050</xdr:rowOff>
    </xdr:from>
    <xdr:to>
      <xdr:col>1</xdr:col>
      <xdr:colOff>685800</xdr:colOff>
      <xdr:row>44</xdr:row>
      <xdr:rowOff>142875</xdr:rowOff>
    </xdr:to>
    <xdr:sp macro="" textlink="">
      <xdr:nvSpPr>
        <xdr:cNvPr id="7" name="CuadroTexto 6">
          <a:extLst>
            <a:ext uri="{FF2B5EF4-FFF2-40B4-BE49-F238E27FC236}">
              <a16:creationId xmlns:a16="http://schemas.microsoft.com/office/drawing/2014/main" id="{69A4B43B-57D4-4E14-BD7F-ABF4ECE6F76A}"/>
            </a:ext>
          </a:extLst>
        </xdr:cNvPr>
        <xdr:cNvSpPr txBox="1"/>
      </xdr:nvSpPr>
      <xdr:spPr>
        <a:xfrm>
          <a:off x="1524000" y="51339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3</xdr:col>
      <xdr:colOff>190500</xdr:colOff>
      <xdr:row>43</xdr:row>
      <xdr:rowOff>19050</xdr:rowOff>
    </xdr:from>
    <xdr:to>
      <xdr:col>7</xdr:col>
      <xdr:colOff>47625</xdr:colOff>
      <xdr:row>44</xdr:row>
      <xdr:rowOff>142875</xdr:rowOff>
    </xdr:to>
    <xdr:sp macro="" textlink="">
      <xdr:nvSpPr>
        <xdr:cNvPr id="6" name="CuadroTexto 5">
          <a:extLst>
            <a:ext uri="{FF2B5EF4-FFF2-40B4-BE49-F238E27FC236}">
              <a16:creationId xmlns:a16="http://schemas.microsoft.com/office/drawing/2014/main" id="{FEA0E34A-2545-434E-B064-8A1FF0AB5014}"/>
            </a:ext>
          </a:extLst>
        </xdr:cNvPr>
        <xdr:cNvSpPr txBox="1"/>
      </xdr:nvSpPr>
      <xdr:spPr>
        <a:xfrm>
          <a:off x="3829050" y="51339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7</xdr:col>
      <xdr:colOff>209550</xdr:colOff>
      <xdr:row>43</xdr:row>
      <xdr:rowOff>0</xdr:rowOff>
    </xdr:from>
    <xdr:to>
      <xdr:col>9</xdr:col>
      <xdr:colOff>133350</xdr:colOff>
      <xdr:row>44</xdr:row>
      <xdr:rowOff>123825</xdr:rowOff>
    </xdr:to>
    <xdr:sp macro="" textlink="">
      <xdr:nvSpPr>
        <xdr:cNvPr id="9" name="CuadroTexto 8">
          <a:extLst>
            <a:ext uri="{FF2B5EF4-FFF2-40B4-BE49-F238E27FC236}">
              <a16:creationId xmlns:a16="http://schemas.microsoft.com/office/drawing/2014/main" id="{B6FC81FF-1D5C-4477-97A5-2B9E10C1F87C}"/>
            </a:ext>
          </a:extLst>
        </xdr:cNvPr>
        <xdr:cNvSpPr txBox="1"/>
      </xdr:nvSpPr>
      <xdr:spPr>
        <a:xfrm>
          <a:off x="5419725" y="51149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561975</xdr:colOff>
      <xdr:row>17</xdr:row>
      <xdr:rowOff>114300</xdr:rowOff>
    </xdr:from>
    <xdr:to>
      <xdr:col>3</xdr:col>
      <xdr:colOff>581025</xdr:colOff>
      <xdr:row>19</xdr:row>
      <xdr:rowOff>123824</xdr:rowOff>
    </xdr:to>
    <xdr:sp macro="" textlink="">
      <xdr:nvSpPr>
        <xdr:cNvPr id="4" name="CuadroTexto 3">
          <a:extLst>
            <a:ext uri="{FF2B5EF4-FFF2-40B4-BE49-F238E27FC236}">
              <a16:creationId xmlns:a16="http://schemas.microsoft.com/office/drawing/2014/main" id="{6947A159-E9A0-473A-B996-004AF2625560}"/>
            </a:ext>
          </a:extLst>
        </xdr:cNvPr>
        <xdr:cNvSpPr txBox="1"/>
      </xdr:nvSpPr>
      <xdr:spPr>
        <a:xfrm>
          <a:off x="1009650" y="135826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57150</xdr:colOff>
      <xdr:row>0</xdr:row>
      <xdr:rowOff>19050</xdr:rowOff>
    </xdr:from>
    <xdr:to>
      <xdr:col>3</xdr:col>
      <xdr:colOff>409574</xdr:colOff>
      <xdr:row>1</xdr:row>
      <xdr:rowOff>161925</xdr:rowOff>
    </xdr:to>
    <xdr:pic>
      <xdr:nvPicPr>
        <xdr:cNvPr id="8" name="Imagen 7" descr="cha_ynluk">
          <a:extLst>
            <a:ext uri="{FF2B5EF4-FFF2-40B4-BE49-F238E27FC236}">
              <a16:creationId xmlns:a16="http://schemas.microsoft.com/office/drawing/2014/main" id="{2BC53E95-5E5E-4A6C-B35E-133A8B0450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9050"/>
          <a:ext cx="1876424" cy="457200"/>
        </a:xfrm>
        <a:prstGeom prst="rect">
          <a:avLst/>
        </a:prstGeom>
        <a:noFill/>
        <a:ln>
          <a:noFill/>
        </a:ln>
      </xdr:spPr>
    </xdr:pic>
    <xdr:clientData/>
  </xdr:twoCellAnchor>
  <xdr:twoCellAnchor>
    <xdr:from>
      <xdr:col>4</xdr:col>
      <xdr:colOff>47625</xdr:colOff>
      <xdr:row>17</xdr:row>
      <xdr:rowOff>114300</xdr:rowOff>
    </xdr:from>
    <xdr:to>
      <xdr:col>5</xdr:col>
      <xdr:colOff>714375</xdr:colOff>
      <xdr:row>19</xdr:row>
      <xdr:rowOff>85725</xdr:rowOff>
    </xdr:to>
    <xdr:sp macro="" textlink="">
      <xdr:nvSpPr>
        <xdr:cNvPr id="6" name="CuadroTexto 5">
          <a:extLst>
            <a:ext uri="{FF2B5EF4-FFF2-40B4-BE49-F238E27FC236}">
              <a16:creationId xmlns:a16="http://schemas.microsoft.com/office/drawing/2014/main" id="{EB00A0CC-CA2D-405A-8E99-3D29CD5D4E15}"/>
            </a:ext>
          </a:extLst>
        </xdr:cNvPr>
        <xdr:cNvSpPr txBox="1"/>
      </xdr:nvSpPr>
      <xdr:spPr>
        <a:xfrm>
          <a:off x="2781300" y="136017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6</xdr:col>
      <xdr:colOff>514350</xdr:colOff>
      <xdr:row>18</xdr:row>
      <xdr:rowOff>19050</xdr:rowOff>
    </xdr:from>
    <xdr:to>
      <xdr:col>7</xdr:col>
      <xdr:colOff>1181100</xdr:colOff>
      <xdr:row>19</xdr:row>
      <xdr:rowOff>152400</xdr:rowOff>
    </xdr:to>
    <xdr:sp macro="" textlink="">
      <xdr:nvSpPr>
        <xdr:cNvPr id="5" name="CuadroTexto 4">
          <a:extLst>
            <a:ext uri="{FF2B5EF4-FFF2-40B4-BE49-F238E27FC236}">
              <a16:creationId xmlns:a16="http://schemas.microsoft.com/office/drawing/2014/main" id="{6CC80C8F-AD8C-40AA-B4D3-ECBF74CE2F20}"/>
            </a:ext>
          </a:extLst>
        </xdr:cNvPr>
        <xdr:cNvSpPr txBox="1"/>
      </xdr:nvSpPr>
      <xdr:spPr>
        <a:xfrm>
          <a:off x="4772025" y="136683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7</xdr:col>
      <xdr:colOff>1590675</xdr:colOff>
      <xdr:row>18</xdr:row>
      <xdr:rowOff>0</xdr:rowOff>
    </xdr:from>
    <xdr:to>
      <xdr:col>7</xdr:col>
      <xdr:colOff>3019425</xdr:colOff>
      <xdr:row>19</xdr:row>
      <xdr:rowOff>133350</xdr:rowOff>
    </xdr:to>
    <xdr:sp macro="" textlink="">
      <xdr:nvSpPr>
        <xdr:cNvPr id="7" name="CuadroTexto 6">
          <a:extLst>
            <a:ext uri="{FF2B5EF4-FFF2-40B4-BE49-F238E27FC236}">
              <a16:creationId xmlns:a16="http://schemas.microsoft.com/office/drawing/2014/main" id="{AB901821-0B3B-47A4-A252-5F1E898F9F7E}"/>
            </a:ext>
          </a:extLst>
        </xdr:cNvPr>
        <xdr:cNvSpPr txBox="1"/>
      </xdr:nvSpPr>
      <xdr:spPr>
        <a:xfrm>
          <a:off x="6610350" y="136493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twoCellAnchor>
    <xdr:from>
      <xdr:col>1</xdr:col>
      <xdr:colOff>0</xdr:colOff>
      <xdr:row>50</xdr:row>
      <xdr:rowOff>0</xdr:rowOff>
    </xdr:from>
    <xdr:to>
      <xdr:col>1</xdr:col>
      <xdr:colOff>1543050</xdr:colOff>
      <xdr:row>51</xdr:row>
      <xdr:rowOff>142874</xdr:rowOff>
    </xdr:to>
    <xdr:sp macro="" textlink="">
      <xdr:nvSpPr>
        <xdr:cNvPr id="5" name="CuadroTexto 4">
          <a:extLst>
            <a:ext uri="{FF2B5EF4-FFF2-40B4-BE49-F238E27FC236}">
              <a16:creationId xmlns:a16="http://schemas.microsoft.com/office/drawing/2014/main" id="{5363A46A-3B4A-4D99-B985-68ACD302A4AA}"/>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123825</xdr:rowOff>
    </xdr:to>
    <xdr:pic>
      <xdr:nvPicPr>
        <xdr:cNvPr id="8" name="Imagen 7" descr="cha_ynluk">
          <a:extLst>
            <a:ext uri="{FF2B5EF4-FFF2-40B4-BE49-F238E27FC236}">
              <a16:creationId xmlns:a16="http://schemas.microsoft.com/office/drawing/2014/main" id="{3C5368D9-5704-4808-8099-9835E7BB121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0"/>
          <a:ext cx="1876424" cy="457200"/>
        </a:xfrm>
        <a:prstGeom prst="rect">
          <a:avLst/>
        </a:prstGeom>
        <a:noFill/>
        <a:ln>
          <a:noFill/>
        </a:ln>
      </xdr:spPr>
    </xdr:pic>
    <xdr:clientData/>
  </xdr:twoCellAnchor>
  <xdr:twoCellAnchor>
    <xdr:from>
      <xdr:col>1</xdr:col>
      <xdr:colOff>1524000</xdr:colOff>
      <xdr:row>50</xdr:row>
      <xdr:rowOff>9525</xdr:rowOff>
    </xdr:from>
    <xdr:to>
      <xdr:col>1</xdr:col>
      <xdr:colOff>2952750</xdr:colOff>
      <xdr:row>51</xdr:row>
      <xdr:rowOff>114300</xdr:rowOff>
    </xdr:to>
    <xdr:sp macro="" textlink="">
      <xdr:nvSpPr>
        <xdr:cNvPr id="7" name="CuadroTexto 6">
          <a:extLst>
            <a:ext uri="{FF2B5EF4-FFF2-40B4-BE49-F238E27FC236}">
              <a16:creationId xmlns:a16="http://schemas.microsoft.com/office/drawing/2014/main" id="{7D01D68F-451A-4E96-B158-B15C35D430DC}"/>
            </a:ext>
          </a:extLst>
        </xdr:cNvPr>
        <xdr:cNvSpPr txBox="1"/>
      </xdr:nvSpPr>
      <xdr:spPr>
        <a:xfrm>
          <a:off x="2038350" y="87344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1</xdr:col>
      <xdr:colOff>2990850</xdr:colOff>
      <xdr:row>50</xdr:row>
      <xdr:rowOff>28575</xdr:rowOff>
    </xdr:from>
    <xdr:to>
      <xdr:col>3</xdr:col>
      <xdr:colOff>57150</xdr:colOff>
      <xdr:row>51</xdr:row>
      <xdr:rowOff>133350</xdr:rowOff>
    </xdr:to>
    <xdr:sp macro="" textlink="">
      <xdr:nvSpPr>
        <xdr:cNvPr id="6" name="CuadroTexto 5">
          <a:extLst>
            <a:ext uri="{FF2B5EF4-FFF2-40B4-BE49-F238E27FC236}">
              <a16:creationId xmlns:a16="http://schemas.microsoft.com/office/drawing/2014/main" id="{5D311651-E5A5-4E4A-B3C1-F62C8FACFA01}"/>
            </a:ext>
          </a:extLst>
        </xdr:cNvPr>
        <xdr:cNvSpPr txBox="1"/>
      </xdr:nvSpPr>
      <xdr:spPr>
        <a:xfrm>
          <a:off x="3505200" y="87534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2</xdr:col>
      <xdr:colOff>1057275</xdr:colOff>
      <xdr:row>49</xdr:row>
      <xdr:rowOff>342900</xdr:rowOff>
    </xdr:from>
    <xdr:to>
      <xdr:col>4</xdr:col>
      <xdr:colOff>228600</xdr:colOff>
      <xdr:row>51</xdr:row>
      <xdr:rowOff>95250</xdr:rowOff>
    </xdr:to>
    <xdr:sp macro="" textlink="">
      <xdr:nvSpPr>
        <xdr:cNvPr id="9" name="CuadroTexto 8">
          <a:extLst>
            <a:ext uri="{FF2B5EF4-FFF2-40B4-BE49-F238E27FC236}">
              <a16:creationId xmlns:a16="http://schemas.microsoft.com/office/drawing/2014/main" id="{DE22C580-03E2-4ED7-8C7B-41C744FA784B}"/>
            </a:ext>
          </a:extLst>
        </xdr:cNvPr>
        <xdr:cNvSpPr txBox="1"/>
      </xdr:nvSpPr>
      <xdr:spPr>
        <a:xfrm>
          <a:off x="4800600" y="87153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42</xdr:row>
      <xdr:rowOff>23411</xdr:rowOff>
    </xdr:from>
    <xdr:to>
      <xdr:col>1</xdr:col>
      <xdr:colOff>1543050</xdr:colOff>
      <xdr:row>45</xdr:row>
      <xdr:rowOff>40510</xdr:rowOff>
    </xdr:to>
    <xdr:sp macro="" textlink="">
      <xdr:nvSpPr>
        <xdr:cNvPr id="2" name="CuadroTexto 1">
          <a:extLst>
            <a:ext uri="{FF2B5EF4-FFF2-40B4-BE49-F238E27FC236}">
              <a16:creationId xmlns:a16="http://schemas.microsoft.com/office/drawing/2014/main" id="{F5CDB51B-4268-4CF6-8C05-EF797B4AA8DC}"/>
            </a:ext>
          </a:extLst>
        </xdr:cNvPr>
        <xdr:cNvSpPr txBox="1"/>
      </xdr:nvSpPr>
      <xdr:spPr>
        <a:xfrm>
          <a:off x="504825" y="11958236"/>
          <a:ext cx="1543050" cy="445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4" name="Imagen 3" descr="cha_ynluk">
          <a:extLst>
            <a:ext uri="{FF2B5EF4-FFF2-40B4-BE49-F238E27FC236}">
              <a16:creationId xmlns:a16="http://schemas.microsoft.com/office/drawing/2014/main" id="{2F0CC5DF-8C5F-4532-89C6-A77DDD5FFB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1</xdr:col>
      <xdr:colOff>1609725</xdr:colOff>
      <xdr:row>42</xdr:row>
      <xdr:rowOff>38100</xdr:rowOff>
    </xdr:from>
    <xdr:to>
      <xdr:col>2</xdr:col>
      <xdr:colOff>190500</xdr:colOff>
      <xdr:row>45</xdr:row>
      <xdr:rowOff>66675</xdr:rowOff>
    </xdr:to>
    <xdr:sp macro="" textlink="">
      <xdr:nvSpPr>
        <xdr:cNvPr id="6" name="CuadroTexto 5">
          <a:extLst>
            <a:ext uri="{FF2B5EF4-FFF2-40B4-BE49-F238E27FC236}">
              <a16:creationId xmlns:a16="http://schemas.microsoft.com/office/drawing/2014/main" id="{B483BF79-018D-40CF-BBD5-5CF906803153}"/>
            </a:ext>
          </a:extLst>
        </xdr:cNvPr>
        <xdr:cNvSpPr txBox="1"/>
      </xdr:nvSpPr>
      <xdr:spPr>
        <a:xfrm>
          <a:off x="2114550" y="119729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2</xdr:col>
      <xdr:colOff>333375</xdr:colOff>
      <xdr:row>42</xdr:row>
      <xdr:rowOff>28575</xdr:rowOff>
    </xdr:from>
    <xdr:to>
      <xdr:col>2</xdr:col>
      <xdr:colOff>1762125</xdr:colOff>
      <xdr:row>45</xdr:row>
      <xdr:rowOff>57150</xdr:rowOff>
    </xdr:to>
    <xdr:sp macro="" textlink="">
      <xdr:nvSpPr>
        <xdr:cNvPr id="5" name="CuadroTexto 4">
          <a:extLst>
            <a:ext uri="{FF2B5EF4-FFF2-40B4-BE49-F238E27FC236}">
              <a16:creationId xmlns:a16="http://schemas.microsoft.com/office/drawing/2014/main" id="{ED5EEC07-0A9D-4A03-8549-37660F938B4D}"/>
            </a:ext>
          </a:extLst>
        </xdr:cNvPr>
        <xdr:cNvSpPr txBox="1"/>
      </xdr:nvSpPr>
      <xdr:spPr>
        <a:xfrm>
          <a:off x="3686175" y="119634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3</xdr:col>
      <xdr:colOff>95250</xdr:colOff>
      <xdr:row>42</xdr:row>
      <xdr:rowOff>9525</xdr:rowOff>
    </xdr:from>
    <xdr:to>
      <xdr:col>4</xdr:col>
      <xdr:colOff>390525</xdr:colOff>
      <xdr:row>45</xdr:row>
      <xdr:rowOff>38100</xdr:rowOff>
    </xdr:to>
    <xdr:sp macro="" textlink="">
      <xdr:nvSpPr>
        <xdr:cNvPr id="7" name="CuadroTexto 6">
          <a:extLst>
            <a:ext uri="{FF2B5EF4-FFF2-40B4-BE49-F238E27FC236}">
              <a16:creationId xmlns:a16="http://schemas.microsoft.com/office/drawing/2014/main" id="{FDC77783-B6B3-4C9F-A6A5-B5174B881EC0}"/>
            </a:ext>
          </a:extLst>
        </xdr:cNvPr>
        <xdr:cNvSpPr txBox="1"/>
      </xdr:nvSpPr>
      <xdr:spPr>
        <a:xfrm>
          <a:off x="5276850" y="119443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37</xdr:row>
      <xdr:rowOff>137711</xdr:rowOff>
    </xdr:from>
    <xdr:to>
      <xdr:col>1</xdr:col>
      <xdr:colOff>1543050</xdr:colOff>
      <xdr:row>40</xdr:row>
      <xdr:rowOff>126235</xdr:rowOff>
    </xdr:to>
    <xdr:sp macro="" textlink="">
      <xdr:nvSpPr>
        <xdr:cNvPr id="4" name="CuadroTexto 3">
          <a:extLst>
            <a:ext uri="{FF2B5EF4-FFF2-40B4-BE49-F238E27FC236}">
              <a16:creationId xmlns:a16="http://schemas.microsoft.com/office/drawing/2014/main" id="{3D9B4170-A167-4B3B-8FF0-0776A7FE32CF}"/>
            </a:ext>
          </a:extLst>
        </xdr:cNvPr>
        <xdr:cNvSpPr txBox="1"/>
      </xdr:nvSpPr>
      <xdr:spPr>
        <a:xfrm>
          <a:off x="504940" y="14884247"/>
          <a:ext cx="1543050" cy="447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1FE757CB-5A97-4DB5-9B04-A3BCF0A3C9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1</xdr:col>
      <xdr:colOff>1762125</xdr:colOff>
      <xdr:row>38</xdr:row>
      <xdr:rowOff>28575</xdr:rowOff>
    </xdr:from>
    <xdr:to>
      <xdr:col>2</xdr:col>
      <xdr:colOff>342900</xdr:colOff>
      <xdr:row>41</xdr:row>
      <xdr:rowOff>57150</xdr:rowOff>
    </xdr:to>
    <xdr:sp macro="" textlink="">
      <xdr:nvSpPr>
        <xdr:cNvPr id="6" name="CuadroTexto 5">
          <a:extLst>
            <a:ext uri="{FF2B5EF4-FFF2-40B4-BE49-F238E27FC236}">
              <a16:creationId xmlns:a16="http://schemas.microsoft.com/office/drawing/2014/main" id="{62E06720-1FE4-474B-926C-BDB699EBD213}"/>
            </a:ext>
          </a:extLst>
        </xdr:cNvPr>
        <xdr:cNvSpPr txBox="1"/>
      </xdr:nvSpPr>
      <xdr:spPr>
        <a:xfrm>
          <a:off x="2266950" y="55911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2</xdr:col>
      <xdr:colOff>762000</xdr:colOff>
      <xdr:row>38</xdr:row>
      <xdr:rowOff>19050</xdr:rowOff>
    </xdr:from>
    <xdr:to>
      <xdr:col>3</xdr:col>
      <xdr:colOff>361950</xdr:colOff>
      <xdr:row>41</xdr:row>
      <xdr:rowOff>47625</xdr:rowOff>
    </xdr:to>
    <xdr:sp macro="" textlink="">
      <xdr:nvSpPr>
        <xdr:cNvPr id="5" name="CuadroTexto 4">
          <a:extLst>
            <a:ext uri="{FF2B5EF4-FFF2-40B4-BE49-F238E27FC236}">
              <a16:creationId xmlns:a16="http://schemas.microsoft.com/office/drawing/2014/main" id="{8053997B-8371-4B7D-B047-660CEF7167DD}"/>
            </a:ext>
          </a:extLst>
        </xdr:cNvPr>
        <xdr:cNvSpPr txBox="1"/>
      </xdr:nvSpPr>
      <xdr:spPr>
        <a:xfrm>
          <a:off x="4114800" y="5581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3</xdr:col>
      <xdr:colOff>523875</xdr:colOff>
      <xdr:row>38</xdr:row>
      <xdr:rowOff>0</xdr:rowOff>
    </xdr:from>
    <xdr:to>
      <xdr:col>4</xdr:col>
      <xdr:colOff>819150</xdr:colOff>
      <xdr:row>41</xdr:row>
      <xdr:rowOff>28575</xdr:rowOff>
    </xdr:to>
    <xdr:sp macro="" textlink="">
      <xdr:nvSpPr>
        <xdr:cNvPr id="8" name="CuadroTexto 7">
          <a:extLst>
            <a:ext uri="{FF2B5EF4-FFF2-40B4-BE49-F238E27FC236}">
              <a16:creationId xmlns:a16="http://schemas.microsoft.com/office/drawing/2014/main" id="{CFABCA6B-C814-4000-9B10-459B89C08C03}"/>
            </a:ext>
          </a:extLst>
        </xdr:cNvPr>
        <xdr:cNvSpPr txBox="1"/>
      </xdr:nvSpPr>
      <xdr:spPr>
        <a:xfrm>
          <a:off x="5705475" y="5562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142874</xdr:rowOff>
    </xdr:to>
    <xdr:sp macro="" textlink="">
      <xdr:nvSpPr>
        <xdr:cNvPr id="4" name="CuadroTexto 3">
          <a:extLst>
            <a:ext uri="{FF2B5EF4-FFF2-40B4-BE49-F238E27FC236}">
              <a16:creationId xmlns:a16="http://schemas.microsoft.com/office/drawing/2014/main" id="{496631F8-1251-4449-92FD-0E86F385AAF0}"/>
            </a:ext>
          </a:extLst>
        </xdr:cNvPr>
        <xdr:cNvSpPr txBox="1"/>
      </xdr:nvSpPr>
      <xdr:spPr>
        <a:xfrm>
          <a:off x="619125" y="76676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90C911CD-AC95-49FE-B7DB-57AE9C58A8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1876424" cy="457200"/>
        </a:xfrm>
        <a:prstGeom prst="rect">
          <a:avLst/>
        </a:prstGeom>
        <a:noFill/>
        <a:ln>
          <a:noFill/>
        </a:ln>
      </xdr:spPr>
    </xdr:pic>
    <xdr:clientData/>
  </xdr:twoCellAnchor>
  <xdr:twoCellAnchor>
    <xdr:from>
      <xdr:col>1</xdr:col>
      <xdr:colOff>1362075</xdr:colOff>
      <xdr:row>49</xdr:row>
      <xdr:rowOff>0</xdr:rowOff>
    </xdr:from>
    <xdr:to>
      <xdr:col>1</xdr:col>
      <xdr:colOff>2790825</xdr:colOff>
      <xdr:row>50</xdr:row>
      <xdr:rowOff>104775</xdr:rowOff>
    </xdr:to>
    <xdr:sp macro="" textlink="">
      <xdr:nvSpPr>
        <xdr:cNvPr id="6" name="CuadroTexto 5">
          <a:extLst>
            <a:ext uri="{FF2B5EF4-FFF2-40B4-BE49-F238E27FC236}">
              <a16:creationId xmlns:a16="http://schemas.microsoft.com/office/drawing/2014/main" id="{8383E0B5-FC38-4C04-ACBD-73F8A3B6BA90}"/>
            </a:ext>
          </a:extLst>
        </xdr:cNvPr>
        <xdr:cNvSpPr txBox="1"/>
      </xdr:nvSpPr>
      <xdr:spPr>
        <a:xfrm>
          <a:off x="1981200" y="7848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1</xdr:col>
      <xdr:colOff>2686050</xdr:colOff>
      <xdr:row>48</xdr:row>
      <xdr:rowOff>333375</xdr:rowOff>
    </xdr:from>
    <xdr:to>
      <xdr:col>2</xdr:col>
      <xdr:colOff>885825</xdr:colOff>
      <xdr:row>50</xdr:row>
      <xdr:rowOff>85725</xdr:rowOff>
    </xdr:to>
    <xdr:sp macro="" textlink="">
      <xdr:nvSpPr>
        <xdr:cNvPr id="5" name="CuadroTexto 4">
          <a:extLst>
            <a:ext uri="{FF2B5EF4-FFF2-40B4-BE49-F238E27FC236}">
              <a16:creationId xmlns:a16="http://schemas.microsoft.com/office/drawing/2014/main" id="{A5F44B4C-765D-4AB1-8E41-0AEBD688C6CD}"/>
            </a:ext>
          </a:extLst>
        </xdr:cNvPr>
        <xdr:cNvSpPr txBox="1"/>
      </xdr:nvSpPr>
      <xdr:spPr>
        <a:xfrm>
          <a:off x="3305175" y="7829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2</xdr:col>
      <xdr:colOff>809625</xdr:colOff>
      <xdr:row>48</xdr:row>
      <xdr:rowOff>342900</xdr:rowOff>
    </xdr:from>
    <xdr:to>
      <xdr:col>3</xdr:col>
      <xdr:colOff>1104900</xdr:colOff>
      <xdr:row>50</xdr:row>
      <xdr:rowOff>95250</xdr:rowOff>
    </xdr:to>
    <xdr:sp macro="" textlink="">
      <xdr:nvSpPr>
        <xdr:cNvPr id="8" name="CuadroTexto 7">
          <a:extLst>
            <a:ext uri="{FF2B5EF4-FFF2-40B4-BE49-F238E27FC236}">
              <a16:creationId xmlns:a16="http://schemas.microsoft.com/office/drawing/2014/main" id="{6BC9E812-AEDB-41DD-9EB7-3E0BF76EE5E5}"/>
            </a:ext>
          </a:extLst>
        </xdr:cNvPr>
        <xdr:cNvSpPr txBox="1"/>
      </xdr:nvSpPr>
      <xdr:spPr>
        <a:xfrm>
          <a:off x="4657725" y="78390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75</xdr:row>
      <xdr:rowOff>0</xdr:rowOff>
    </xdr:from>
    <xdr:to>
      <xdr:col>1</xdr:col>
      <xdr:colOff>1543050</xdr:colOff>
      <xdr:row>76</xdr:row>
      <xdr:rowOff>200024</xdr:rowOff>
    </xdr:to>
    <xdr:sp macro="" textlink="">
      <xdr:nvSpPr>
        <xdr:cNvPr id="4" name="CuadroTexto 3">
          <a:extLst>
            <a:ext uri="{FF2B5EF4-FFF2-40B4-BE49-F238E27FC236}">
              <a16:creationId xmlns:a16="http://schemas.microsoft.com/office/drawing/2014/main" id="{A2D404B4-D438-4733-A21F-BA8693825718}"/>
            </a:ext>
          </a:extLst>
        </xdr:cNvPr>
        <xdr:cNvSpPr txBox="1"/>
      </xdr:nvSpPr>
      <xdr:spPr>
        <a:xfrm>
          <a:off x="419100" y="84677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104775</xdr:rowOff>
    </xdr:to>
    <xdr:pic>
      <xdr:nvPicPr>
        <xdr:cNvPr id="7" name="Imagen 6" descr="cha_ynluk">
          <a:extLst>
            <a:ext uri="{FF2B5EF4-FFF2-40B4-BE49-F238E27FC236}">
              <a16:creationId xmlns:a16="http://schemas.microsoft.com/office/drawing/2014/main" id="{3A28AAEE-BB27-4D6F-9427-E1A1F379D8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0"/>
          <a:ext cx="1876424" cy="457200"/>
        </a:xfrm>
        <a:prstGeom prst="rect">
          <a:avLst/>
        </a:prstGeom>
        <a:noFill/>
        <a:ln>
          <a:noFill/>
        </a:ln>
      </xdr:spPr>
    </xdr:pic>
    <xdr:clientData/>
  </xdr:twoCellAnchor>
  <xdr:twoCellAnchor>
    <xdr:from>
      <xdr:col>1</xdr:col>
      <xdr:colOff>1343025</xdr:colOff>
      <xdr:row>75</xdr:row>
      <xdr:rowOff>28575</xdr:rowOff>
    </xdr:from>
    <xdr:to>
      <xdr:col>1</xdr:col>
      <xdr:colOff>2771775</xdr:colOff>
      <xdr:row>76</xdr:row>
      <xdr:rowOff>123825</xdr:rowOff>
    </xdr:to>
    <xdr:sp macro="" textlink="">
      <xdr:nvSpPr>
        <xdr:cNvPr id="6" name="CuadroTexto 5">
          <a:extLst>
            <a:ext uri="{FF2B5EF4-FFF2-40B4-BE49-F238E27FC236}">
              <a16:creationId xmlns:a16="http://schemas.microsoft.com/office/drawing/2014/main" id="{8C4D34BA-70C8-4015-BE77-E871594BDA6D}"/>
            </a:ext>
          </a:extLst>
        </xdr:cNvPr>
        <xdr:cNvSpPr txBox="1"/>
      </xdr:nvSpPr>
      <xdr:spPr>
        <a:xfrm>
          <a:off x="1762125" y="80391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1</xdr:col>
      <xdr:colOff>2647950</xdr:colOff>
      <xdr:row>75</xdr:row>
      <xdr:rowOff>9525</xdr:rowOff>
    </xdr:from>
    <xdr:to>
      <xdr:col>2</xdr:col>
      <xdr:colOff>847725</xdr:colOff>
      <xdr:row>76</xdr:row>
      <xdr:rowOff>104775</xdr:rowOff>
    </xdr:to>
    <xdr:sp macro="" textlink="">
      <xdr:nvSpPr>
        <xdr:cNvPr id="5" name="CuadroTexto 4">
          <a:extLst>
            <a:ext uri="{FF2B5EF4-FFF2-40B4-BE49-F238E27FC236}">
              <a16:creationId xmlns:a16="http://schemas.microsoft.com/office/drawing/2014/main" id="{76892309-5946-4CDF-929C-4B561CF2956E}"/>
            </a:ext>
          </a:extLst>
        </xdr:cNvPr>
        <xdr:cNvSpPr txBox="1"/>
      </xdr:nvSpPr>
      <xdr:spPr>
        <a:xfrm>
          <a:off x="3067050" y="80200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2</xdr:col>
      <xdr:colOff>1009650</xdr:colOff>
      <xdr:row>74</xdr:row>
      <xdr:rowOff>285750</xdr:rowOff>
    </xdr:from>
    <xdr:to>
      <xdr:col>4</xdr:col>
      <xdr:colOff>180975</xdr:colOff>
      <xdr:row>76</xdr:row>
      <xdr:rowOff>85725</xdr:rowOff>
    </xdr:to>
    <xdr:sp macro="" textlink="">
      <xdr:nvSpPr>
        <xdr:cNvPr id="8" name="CuadroTexto 7">
          <a:extLst>
            <a:ext uri="{FF2B5EF4-FFF2-40B4-BE49-F238E27FC236}">
              <a16:creationId xmlns:a16="http://schemas.microsoft.com/office/drawing/2014/main" id="{5696E278-AE6A-46F4-AF6E-DBABB8546FC6}"/>
            </a:ext>
          </a:extLst>
        </xdr:cNvPr>
        <xdr:cNvSpPr txBox="1"/>
      </xdr:nvSpPr>
      <xdr:spPr>
        <a:xfrm>
          <a:off x="4657725" y="80010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42</xdr:row>
      <xdr:rowOff>0</xdr:rowOff>
    </xdr:from>
    <xdr:to>
      <xdr:col>1</xdr:col>
      <xdr:colOff>1543050</xdr:colOff>
      <xdr:row>43</xdr:row>
      <xdr:rowOff>238124</xdr:rowOff>
    </xdr:to>
    <xdr:sp macro="" textlink="">
      <xdr:nvSpPr>
        <xdr:cNvPr id="4" name="CuadroTexto 3">
          <a:extLst>
            <a:ext uri="{FF2B5EF4-FFF2-40B4-BE49-F238E27FC236}">
              <a16:creationId xmlns:a16="http://schemas.microsoft.com/office/drawing/2014/main" id="{5C2AD87A-CAF9-4C74-ADF6-9BDEEDDAA577}"/>
            </a:ext>
          </a:extLst>
        </xdr:cNvPr>
        <xdr:cNvSpPr txBox="1"/>
      </xdr:nvSpPr>
      <xdr:spPr>
        <a:xfrm>
          <a:off x="533400" y="67437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133350</xdr:rowOff>
    </xdr:to>
    <xdr:pic>
      <xdr:nvPicPr>
        <xdr:cNvPr id="7" name="Imagen 6" descr="cha_ynluk">
          <a:extLst>
            <a:ext uri="{FF2B5EF4-FFF2-40B4-BE49-F238E27FC236}">
              <a16:creationId xmlns:a16="http://schemas.microsoft.com/office/drawing/2014/main" id="{65693DAD-ECBF-4431-9796-17065EC202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1</xdr:col>
      <xdr:colOff>1304925</xdr:colOff>
      <xdr:row>42</xdr:row>
      <xdr:rowOff>9525</xdr:rowOff>
    </xdr:from>
    <xdr:to>
      <xdr:col>1</xdr:col>
      <xdr:colOff>2733675</xdr:colOff>
      <xdr:row>43</xdr:row>
      <xdr:rowOff>85725</xdr:rowOff>
    </xdr:to>
    <xdr:sp macro="" textlink="">
      <xdr:nvSpPr>
        <xdr:cNvPr id="8" name="CuadroTexto 7">
          <a:extLst>
            <a:ext uri="{FF2B5EF4-FFF2-40B4-BE49-F238E27FC236}">
              <a16:creationId xmlns:a16="http://schemas.microsoft.com/office/drawing/2014/main" id="{8B5AF157-E946-4257-B758-2AB35EFB9034}"/>
            </a:ext>
          </a:extLst>
        </xdr:cNvPr>
        <xdr:cNvSpPr txBox="1"/>
      </xdr:nvSpPr>
      <xdr:spPr>
        <a:xfrm>
          <a:off x="1838325" y="6724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1</xdr:col>
      <xdr:colOff>2619375</xdr:colOff>
      <xdr:row>41</xdr:row>
      <xdr:rowOff>314325</xdr:rowOff>
    </xdr:from>
    <xdr:to>
      <xdr:col>2</xdr:col>
      <xdr:colOff>819150</xdr:colOff>
      <xdr:row>43</xdr:row>
      <xdr:rowOff>66675</xdr:rowOff>
    </xdr:to>
    <xdr:sp macro="" textlink="">
      <xdr:nvSpPr>
        <xdr:cNvPr id="5" name="CuadroTexto 4">
          <a:extLst>
            <a:ext uri="{FF2B5EF4-FFF2-40B4-BE49-F238E27FC236}">
              <a16:creationId xmlns:a16="http://schemas.microsoft.com/office/drawing/2014/main" id="{3305C594-8F4A-4B04-A86A-FF639756E9D4}"/>
            </a:ext>
          </a:extLst>
        </xdr:cNvPr>
        <xdr:cNvSpPr txBox="1"/>
      </xdr:nvSpPr>
      <xdr:spPr>
        <a:xfrm>
          <a:off x="3152775" y="6705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2</xdr:col>
      <xdr:colOff>981075</xdr:colOff>
      <xdr:row>41</xdr:row>
      <xdr:rowOff>295275</xdr:rowOff>
    </xdr:from>
    <xdr:to>
      <xdr:col>4</xdr:col>
      <xdr:colOff>152400</xdr:colOff>
      <xdr:row>43</xdr:row>
      <xdr:rowOff>47625</xdr:rowOff>
    </xdr:to>
    <xdr:sp macro="" textlink="">
      <xdr:nvSpPr>
        <xdr:cNvPr id="6" name="CuadroTexto 5">
          <a:extLst>
            <a:ext uri="{FF2B5EF4-FFF2-40B4-BE49-F238E27FC236}">
              <a16:creationId xmlns:a16="http://schemas.microsoft.com/office/drawing/2014/main" id="{B4C10DF2-D515-4E6C-9392-ED2B2B1C7F76}"/>
            </a:ext>
          </a:extLst>
        </xdr:cNvPr>
        <xdr:cNvSpPr txBox="1"/>
      </xdr:nvSpPr>
      <xdr:spPr>
        <a:xfrm>
          <a:off x="4743450" y="6686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31</xdr:row>
      <xdr:rowOff>0</xdr:rowOff>
    </xdr:from>
    <xdr:to>
      <xdr:col>1</xdr:col>
      <xdr:colOff>1638300</xdr:colOff>
      <xdr:row>32</xdr:row>
      <xdr:rowOff>266699</xdr:rowOff>
    </xdr:to>
    <xdr:sp macro="" textlink="">
      <xdr:nvSpPr>
        <xdr:cNvPr id="4" name="CuadroTexto 3">
          <a:extLst>
            <a:ext uri="{FF2B5EF4-FFF2-40B4-BE49-F238E27FC236}">
              <a16:creationId xmlns:a16="http://schemas.microsoft.com/office/drawing/2014/main" id="{1A55A7E9-2475-4033-A9B9-B840FD0821E3}"/>
            </a:ext>
          </a:extLst>
        </xdr:cNvPr>
        <xdr:cNvSpPr txBox="1"/>
      </xdr:nvSpPr>
      <xdr:spPr>
        <a:xfrm>
          <a:off x="628650" y="5095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142875</xdr:rowOff>
    </xdr:to>
    <xdr:pic>
      <xdr:nvPicPr>
        <xdr:cNvPr id="7" name="Imagen 6" descr="cha_ynluk">
          <a:extLst>
            <a:ext uri="{FF2B5EF4-FFF2-40B4-BE49-F238E27FC236}">
              <a16:creationId xmlns:a16="http://schemas.microsoft.com/office/drawing/2014/main" id="{F7B98B53-A388-4F0D-810E-9CFBB2A433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1</xdr:col>
      <xdr:colOff>1381125</xdr:colOff>
      <xdr:row>31</xdr:row>
      <xdr:rowOff>9525</xdr:rowOff>
    </xdr:from>
    <xdr:to>
      <xdr:col>1</xdr:col>
      <xdr:colOff>2809875</xdr:colOff>
      <xdr:row>32</xdr:row>
      <xdr:rowOff>114300</xdr:rowOff>
    </xdr:to>
    <xdr:sp macro="" textlink="">
      <xdr:nvSpPr>
        <xdr:cNvPr id="6" name="CuadroTexto 5">
          <a:extLst>
            <a:ext uri="{FF2B5EF4-FFF2-40B4-BE49-F238E27FC236}">
              <a16:creationId xmlns:a16="http://schemas.microsoft.com/office/drawing/2014/main" id="{4BA474AB-7C5F-4B4F-B1CF-6DD9445E5539}"/>
            </a:ext>
          </a:extLst>
        </xdr:cNvPr>
        <xdr:cNvSpPr txBox="1"/>
      </xdr:nvSpPr>
      <xdr:spPr>
        <a:xfrm>
          <a:off x="1914525" y="52197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1</xdr:col>
      <xdr:colOff>2619375</xdr:colOff>
      <xdr:row>30</xdr:row>
      <xdr:rowOff>342900</xdr:rowOff>
    </xdr:from>
    <xdr:to>
      <xdr:col>2</xdr:col>
      <xdr:colOff>819150</xdr:colOff>
      <xdr:row>32</xdr:row>
      <xdr:rowOff>95250</xdr:rowOff>
    </xdr:to>
    <xdr:sp macro="" textlink="">
      <xdr:nvSpPr>
        <xdr:cNvPr id="5" name="CuadroTexto 4">
          <a:extLst>
            <a:ext uri="{FF2B5EF4-FFF2-40B4-BE49-F238E27FC236}">
              <a16:creationId xmlns:a16="http://schemas.microsoft.com/office/drawing/2014/main" id="{078A740C-DE44-4B5C-9721-BBE0B2F01FCE}"/>
            </a:ext>
          </a:extLst>
        </xdr:cNvPr>
        <xdr:cNvSpPr txBox="1"/>
      </xdr:nvSpPr>
      <xdr:spPr>
        <a:xfrm>
          <a:off x="3152775" y="5200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2</xdr:col>
      <xdr:colOff>981075</xdr:colOff>
      <xdr:row>30</xdr:row>
      <xdr:rowOff>323850</xdr:rowOff>
    </xdr:from>
    <xdr:to>
      <xdr:col>4</xdr:col>
      <xdr:colOff>152400</xdr:colOff>
      <xdr:row>32</xdr:row>
      <xdr:rowOff>76200</xdr:rowOff>
    </xdr:to>
    <xdr:sp macro="" textlink="">
      <xdr:nvSpPr>
        <xdr:cNvPr id="8" name="CuadroTexto 7">
          <a:extLst>
            <a:ext uri="{FF2B5EF4-FFF2-40B4-BE49-F238E27FC236}">
              <a16:creationId xmlns:a16="http://schemas.microsoft.com/office/drawing/2014/main" id="{4B572416-E6DF-4D84-BAE3-2F3D4EEFD458}"/>
            </a:ext>
          </a:extLst>
        </xdr:cNvPr>
        <xdr:cNvSpPr txBox="1"/>
      </xdr:nvSpPr>
      <xdr:spPr>
        <a:xfrm>
          <a:off x="4743450" y="5181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885825</xdr:colOff>
      <xdr:row>25</xdr:row>
      <xdr:rowOff>0</xdr:rowOff>
    </xdr:from>
    <xdr:to>
      <xdr:col>2</xdr:col>
      <xdr:colOff>285750</xdr:colOff>
      <xdr:row>26</xdr:row>
      <xdr:rowOff>95250</xdr:rowOff>
    </xdr:to>
    <xdr:sp macro="" textlink="">
      <xdr:nvSpPr>
        <xdr:cNvPr id="2" name="CuadroTexto 1">
          <a:extLst>
            <a:ext uri="{FF2B5EF4-FFF2-40B4-BE49-F238E27FC236}">
              <a16:creationId xmlns:a16="http://schemas.microsoft.com/office/drawing/2014/main" id="{6922EFDB-8A00-4754-8788-DE3DA2669873}"/>
            </a:ext>
          </a:extLst>
        </xdr:cNvPr>
        <xdr:cNvSpPr txBox="1"/>
      </xdr:nvSpPr>
      <xdr:spPr>
        <a:xfrm>
          <a:off x="885825" y="4695825"/>
          <a:ext cx="15430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85725</xdr:colOff>
      <xdr:row>0</xdr:row>
      <xdr:rowOff>47625</xdr:rowOff>
    </xdr:from>
    <xdr:to>
      <xdr:col>1</xdr:col>
      <xdr:colOff>523874</xdr:colOff>
      <xdr:row>1</xdr:row>
      <xdr:rowOff>152400</xdr:rowOff>
    </xdr:to>
    <xdr:pic>
      <xdr:nvPicPr>
        <xdr:cNvPr id="7" name="Imagen 6" descr="cha_ynluk">
          <a:extLst>
            <a:ext uri="{FF2B5EF4-FFF2-40B4-BE49-F238E27FC236}">
              <a16:creationId xmlns:a16="http://schemas.microsoft.com/office/drawing/2014/main" id="{10C0C3AB-C294-45D2-A315-DF09D00F364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876424" cy="457200"/>
        </a:xfrm>
        <a:prstGeom prst="rect">
          <a:avLst/>
        </a:prstGeom>
        <a:noFill/>
        <a:ln>
          <a:noFill/>
        </a:ln>
      </xdr:spPr>
    </xdr:pic>
    <xdr:clientData/>
  </xdr:twoCellAnchor>
  <xdr:twoCellAnchor>
    <xdr:from>
      <xdr:col>2</xdr:col>
      <xdr:colOff>314325</xdr:colOff>
      <xdr:row>25</xdr:row>
      <xdr:rowOff>9525</xdr:rowOff>
    </xdr:from>
    <xdr:to>
      <xdr:col>4</xdr:col>
      <xdr:colOff>314325</xdr:colOff>
      <xdr:row>26</xdr:row>
      <xdr:rowOff>76200</xdr:rowOff>
    </xdr:to>
    <xdr:sp macro="" textlink="">
      <xdr:nvSpPr>
        <xdr:cNvPr id="8" name="CuadroTexto 7">
          <a:extLst>
            <a:ext uri="{FF2B5EF4-FFF2-40B4-BE49-F238E27FC236}">
              <a16:creationId xmlns:a16="http://schemas.microsoft.com/office/drawing/2014/main" id="{2347D463-5631-4CF7-BD43-4644EA4DC9DF}"/>
            </a:ext>
          </a:extLst>
        </xdr:cNvPr>
        <xdr:cNvSpPr txBox="1"/>
      </xdr:nvSpPr>
      <xdr:spPr>
        <a:xfrm>
          <a:off x="2457450" y="44958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5</xdr:col>
      <xdr:colOff>0</xdr:colOff>
      <xdr:row>25</xdr:row>
      <xdr:rowOff>19050</xdr:rowOff>
    </xdr:from>
    <xdr:to>
      <xdr:col>6</xdr:col>
      <xdr:colOff>666750</xdr:colOff>
      <xdr:row>26</xdr:row>
      <xdr:rowOff>85725</xdr:rowOff>
    </xdr:to>
    <xdr:sp macro="" textlink="">
      <xdr:nvSpPr>
        <xdr:cNvPr id="5" name="CuadroTexto 4">
          <a:extLst>
            <a:ext uri="{FF2B5EF4-FFF2-40B4-BE49-F238E27FC236}">
              <a16:creationId xmlns:a16="http://schemas.microsoft.com/office/drawing/2014/main" id="{858945F0-FA5E-4F2C-B792-9BB64AC4313E}"/>
            </a:ext>
          </a:extLst>
        </xdr:cNvPr>
        <xdr:cNvSpPr txBox="1"/>
      </xdr:nvSpPr>
      <xdr:spPr>
        <a:xfrm>
          <a:off x="4419600" y="45053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7</xdr:col>
      <xdr:colOff>76200</xdr:colOff>
      <xdr:row>25</xdr:row>
      <xdr:rowOff>0</xdr:rowOff>
    </xdr:from>
    <xdr:to>
      <xdr:col>9</xdr:col>
      <xdr:colOff>628650</xdr:colOff>
      <xdr:row>26</xdr:row>
      <xdr:rowOff>66675</xdr:rowOff>
    </xdr:to>
    <xdr:sp macro="" textlink="">
      <xdr:nvSpPr>
        <xdr:cNvPr id="6" name="CuadroTexto 5">
          <a:extLst>
            <a:ext uri="{FF2B5EF4-FFF2-40B4-BE49-F238E27FC236}">
              <a16:creationId xmlns:a16="http://schemas.microsoft.com/office/drawing/2014/main" id="{2B181071-EBEC-4A7C-8937-581D21937817}"/>
            </a:ext>
          </a:extLst>
        </xdr:cNvPr>
        <xdr:cNvSpPr txBox="1"/>
      </xdr:nvSpPr>
      <xdr:spPr>
        <a:xfrm>
          <a:off x="6010275" y="44862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7" name="CuadroTexto 6">
          <a:extLst>
            <a:ext uri="{FF2B5EF4-FFF2-40B4-BE49-F238E27FC236}">
              <a16:creationId xmlns:a16="http://schemas.microsoft.com/office/drawing/2014/main" id="{48DA771E-C579-42BE-9D92-8F6E2D5AAB65}"/>
            </a:ext>
          </a:extLst>
        </xdr:cNvPr>
        <xdr:cNvSpPr txBox="1"/>
      </xdr:nvSpPr>
      <xdr:spPr>
        <a:xfrm>
          <a:off x="600075" y="39909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2" name="Rectángulo 1">
          <a:extLst>
            <a:ext uri="{FF2B5EF4-FFF2-40B4-BE49-F238E27FC236}">
              <a16:creationId xmlns:a16="http://schemas.microsoft.com/office/drawing/2014/main" id="{2A93A46F-D48A-45E1-B0E4-47EFE5F45291}"/>
            </a:ext>
          </a:extLst>
        </xdr:cNvPr>
        <xdr:cNvSpPr/>
      </xdr:nvSpPr>
      <xdr:spPr>
        <a:xfrm>
          <a:off x="2590800" y="3762375"/>
          <a:ext cx="2428875"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editAs="oneCell">
    <xdr:from>
      <xdr:col>0</xdr:col>
      <xdr:colOff>85725</xdr:colOff>
      <xdr:row>0</xdr:row>
      <xdr:rowOff>28575</xdr:rowOff>
    </xdr:from>
    <xdr:to>
      <xdr:col>2</xdr:col>
      <xdr:colOff>533399</xdr:colOff>
      <xdr:row>1</xdr:row>
      <xdr:rowOff>142875</xdr:rowOff>
    </xdr:to>
    <xdr:pic>
      <xdr:nvPicPr>
        <xdr:cNvPr id="12" name="Imagen 11" descr="cha_ynluk">
          <a:extLst>
            <a:ext uri="{FF2B5EF4-FFF2-40B4-BE49-F238E27FC236}">
              <a16:creationId xmlns:a16="http://schemas.microsoft.com/office/drawing/2014/main" id="{B188E041-0FB2-476F-A779-E50C9F130C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876424" cy="457200"/>
        </a:xfrm>
        <a:prstGeom prst="rect">
          <a:avLst/>
        </a:prstGeom>
        <a:noFill/>
        <a:ln>
          <a:noFill/>
        </a:ln>
      </xdr:spPr>
    </xdr:pic>
    <xdr:clientData/>
  </xdr:twoCellAnchor>
  <xdr:twoCellAnchor>
    <xdr:from>
      <xdr:col>3</xdr:col>
      <xdr:colOff>152400</xdr:colOff>
      <xdr:row>24</xdr:row>
      <xdr:rowOff>19050</xdr:rowOff>
    </xdr:from>
    <xdr:to>
      <xdr:col>4</xdr:col>
      <xdr:colOff>657225</xdr:colOff>
      <xdr:row>25</xdr:row>
      <xdr:rowOff>114300</xdr:rowOff>
    </xdr:to>
    <xdr:sp macro="" textlink="">
      <xdr:nvSpPr>
        <xdr:cNvPr id="10" name="CuadroTexto 9">
          <a:extLst>
            <a:ext uri="{FF2B5EF4-FFF2-40B4-BE49-F238E27FC236}">
              <a16:creationId xmlns:a16="http://schemas.microsoft.com/office/drawing/2014/main" id="{41A1F6DE-BC1E-4786-BC96-D33DE726310B}"/>
            </a:ext>
          </a:extLst>
        </xdr:cNvPr>
        <xdr:cNvSpPr txBox="1"/>
      </xdr:nvSpPr>
      <xdr:spPr>
        <a:xfrm>
          <a:off x="2352675" y="40957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5</xdr:col>
      <xdr:colOff>104775</xdr:colOff>
      <xdr:row>23</xdr:row>
      <xdr:rowOff>333375</xdr:rowOff>
    </xdr:from>
    <xdr:to>
      <xdr:col>7</xdr:col>
      <xdr:colOff>400050</xdr:colOff>
      <xdr:row>25</xdr:row>
      <xdr:rowOff>66675</xdr:rowOff>
    </xdr:to>
    <xdr:sp macro="" textlink="">
      <xdr:nvSpPr>
        <xdr:cNvPr id="9" name="CuadroTexto 8">
          <a:extLst>
            <a:ext uri="{FF2B5EF4-FFF2-40B4-BE49-F238E27FC236}">
              <a16:creationId xmlns:a16="http://schemas.microsoft.com/office/drawing/2014/main" id="{1919A199-321A-453B-9C25-82A95A5304BC}"/>
            </a:ext>
          </a:extLst>
        </xdr:cNvPr>
        <xdr:cNvSpPr txBox="1"/>
      </xdr:nvSpPr>
      <xdr:spPr>
        <a:xfrm>
          <a:off x="4143375" y="40481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7</xdr:col>
      <xdr:colOff>561975</xdr:colOff>
      <xdr:row>23</xdr:row>
      <xdr:rowOff>314325</xdr:rowOff>
    </xdr:from>
    <xdr:to>
      <xdr:col>8</xdr:col>
      <xdr:colOff>752475</xdr:colOff>
      <xdr:row>25</xdr:row>
      <xdr:rowOff>47625</xdr:rowOff>
    </xdr:to>
    <xdr:sp macro="" textlink="">
      <xdr:nvSpPr>
        <xdr:cNvPr id="11" name="CuadroTexto 10">
          <a:extLst>
            <a:ext uri="{FF2B5EF4-FFF2-40B4-BE49-F238E27FC236}">
              <a16:creationId xmlns:a16="http://schemas.microsoft.com/office/drawing/2014/main" id="{A3FF496D-F90C-4340-BDBC-D2101B3A42F3}"/>
            </a:ext>
          </a:extLst>
        </xdr:cNvPr>
        <xdr:cNvSpPr txBox="1"/>
      </xdr:nvSpPr>
      <xdr:spPr>
        <a:xfrm>
          <a:off x="5734050" y="40290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5" name="CuadroTexto 4">
          <a:extLst>
            <a:ext uri="{FF2B5EF4-FFF2-40B4-BE49-F238E27FC236}">
              <a16:creationId xmlns:a16="http://schemas.microsoft.com/office/drawing/2014/main" id="{48F2E9B8-69CA-4847-8BE6-EEA8C2CE55B2}"/>
            </a:ext>
          </a:extLst>
        </xdr:cNvPr>
        <xdr:cNvSpPr txBox="1"/>
      </xdr:nvSpPr>
      <xdr:spPr>
        <a:xfrm>
          <a:off x="57150" y="390525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76200</xdr:colOff>
      <xdr:row>0</xdr:row>
      <xdr:rowOff>28575</xdr:rowOff>
    </xdr:from>
    <xdr:to>
      <xdr:col>1</xdr:col>
      <xdr:colOff>342899</xdr:colOff>
      <xdr:row>1</xdr:row>
      <xdr:rowOff>152400</xdr:rowOff>
    </xdr:to>
    <xdr:pic>
      <xdr:nvPicPr>
        <xdr:cNvPr id="8" name="Imagen 7" descr="cha_ynluk">
          <a:extLst>
            <a:ext uri="{FF2B5EF4-FFF2-40B4-BE49-F238E27FC236}">
              <a16:creationId xmlns:a16="http://schemas.microsoft.com/office/drawing/2014/main" id="{92452613-EC76-449E-B134-A9A6B65BA9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876424" cy="457200"/>
        </a:xfrm>
        <a:prstGeom prst="rect">
          <a:avLst/>
        </a:prstGeom>
        <a:noFill/>
        <a:ln>
          <a:noFill/>
        </a:ln>
      </xdr:spPr>
    </xdr:pic>
    <xdr:clientData/>
  </xdr:twoCellAnchor>
  <xdr:twoCellAnchor>
    <xdr:from>
      <xdr:col>1</xdr:col>
      <xdr:colOff>314325</xdr:colOff>
      <xdr:row>22</xdr:row>
      <xdr:rowOff>333375</xdr:rowOff>
    </xdr:from>
    <xdr:to>
      <xdr:col>5</xdr:col>
      <xdr:colOff>28575</xdr:colOff>
      <xdr:row>24</xdr:row>
      <xdr:rowOff>66675</xdr:rowOff>
    </xdr:to>
    <xdr:sp macro="" textlink="">
      <xdr:nvSpPr>
        <xdr:cNvPr id="7" name="CuadroTexto 6">
          <a:extLst>
            <a:ext uri="{FF2B5EF4-FFF2-40B4-BE49-F238E27FC236}">
              <a16:creationId xmlns:a16="http://schemas.microsoft.com/office/drawing/2014/main" id="{22DC8BFD-A719-49C1-84B1-86EC3392E6A7}"/>
            </a:ext>
          </a:extLst>
        </xdr:cNvPr>
        <xdr:cNvSpPr txBox="1"/>
      </xdr:nvSpPr>
      <xdr:spPr>
        <a:xfrm>
          <a:off x="1924050" y="40290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6</xdr:col>
      <xdr:colOff>0</xdr:colOff>
      <xdr:row>23</xdr:row>
      <xdr:rowOff>19050</xdr:rowOff>
    </xdr:from>
    <xdr:to>
      <xdr:col>8</xdr:col>
      <xdr:colOff>200025</xdr:colOff>
      <xdr:row>24</xdr:row>
      <xdr:rowOff>95250</xdr:rowOff>
    </xdr:to>
    <xdr:sp macro="" textlink="">
      <xdr:nvSpPr>
        <xdr:cNvPr id="6" name="CuadroTexto 5">
          <a:extLst>
            <a:ext uri="{FF2B5EF4-FFF2-40B4-BE49-F238E27FC236}">
              <a16:creationId xmlns:a16="http://schemas.microsoft.com/office/drawing/2014/main" id="{B08DA403-65E7-4D6D-AD28-6CA3AF4E0088}"/>
            </a:ext>
          </a:extLst>
        </xdr:cNvPr>
        <xdr:cNvSpPr txBox="1"/>
      </xdr:nvSpPr>
      <xdr:spPr>
        <a:xfrm>
          <a:off x="4029075" y="4057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8</xdr:col>
      <xdr:colOff>361950</xdr:colOff>
      <xdr:row>23</xdr:row>
      <xdr:rowOff>0</xdr:rowOff>
    </xdr:from>
    <xdr:to>
      <xdr:col>11</xdr:col>
      <xdr:colOff>85725</xdr:colOff>
      <xdr:row>24</xdr:row>
      <xdr:rowOff>76200</xdr:rowOff>
    </xdr:to>
    <xdr:sp macro="" textlink="">
      <xdr:nvSpPr>
        <xdr:cNvPr id="9" name="CuadroTexto 8">
          <a:extLst>
            <a:ext uri="{FF2B5EF4-FFF2-40B4-BE49-F238E27FC236}">
              <a16:creationId xmlns:a16="http://schemas.microsoft.com/office/drawing/2014/main" id="{16EC0263-C604-4EF5-9516-AD1A8DF46B29}"/>
            </a:ext>
          </a:extLst>
        </xdr:cNvPr>
        <xdr:cNvSpPr txBox="1"/>
      </xdr:nvSpPr>
      <xdr:spPr>
        <a:xfrm>
          <a:off x="5619750" y="4038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5" name="CuadroTexto 4">
          <a:extLst>
            <a:ext uri="{FF2B5EF4-FFF2-40B4-BE49-F238E27FC236}">
              <a16:creationId xmlns:a16="http://schemas.microsoft.com/office/drawing/2014/main" id="{B224FCAA-0A89-4022-9BFC-96C7D865EA9D}"/>
            </a:ext>
          </a:extLst>
        </xdr:cNvPr>
        <xdr:cNvSpPr txBox="1"/>
      </xdr:nvSpPr>
      <xdr:spPr>
        <a:xfrm>
          <a:off x="0" y="4219575"/>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0</xdr:colOff>
      <xdr:row>0</xdr:row>
      <xdr:rowOff>0</xdr:rowOff>
    </xdr:from>
    <xdr:to>
      <xdr:col>1</xdr:col>
      <xdr:colOff>285749</xdr:colOff>
      <xdr:row>1</xdr:row>
      <xdr:rowOff>114300</xdr:rowOff>
    </xdr:to>
    <xdr:pic>
      <xdr:nvPicPr>
        <xdr:cNvPr id="8" name="Imagen 7" descr="cha_ynluk">
          <a:extLst>
            <a:ext uri="{FF2B5EF4-FFF2-40B4-BE49-F238E27FC236}">
              <a16:creationId xmlns:a16="http://schemas.microsoft.com/office/drawing/2014/main" id="{8C2D9383-A31F-4A2E-A10B-9964F3C4B8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4</xdr:col>
      <xdr:colOff>0</xdr:colOff>
      <xdr:row>26</xdr:row>
      <xdr:rowOff>0</xdr:rowOff>
    </xdr:from>
    <xdr:to>
      <xdr:col>5</xdr:col>
      <xdr:colOff>285750</xdr:colOff>
      <xdr:row>27</xdr:row>
      <xdr:rowOff>76200</xdr:rowOff>
    </xdr:to>
    <xdr:sp macro="" textlink="">
      <xdr:nvSpPr>
        <xdr:cNvPr id="7" name="CuadroTexto 6">
          <a:extLst>
            <a:ext uri="{FF2B5EF4-FFF2-40B4-BE49-F238E27FC236}">
              <a16:creationId xmlns:a16="http://schemas.microsoft.com/office/drawing/2014/main" id="{349046F9-7C2B-40E4-BAB3-ECBB71CEE92F}"/>
            </a:ext>
          </a:extLst>
        </xdr:cNvPr>
        <xdr:cNvSpPr txBox="1"/>
      </xdr:nvSpPr>
      <xdr:spPr>
        <a:xfrm>
          <a:off x="3838575" y="42481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19</xdr:row>
      <xdr:rowOff>0</xdr:rowOff>
    </xdr:from>
    <xdr:to>
      <xdr:col>1</xdr:col>
      <xdr:colOff>419100</xdr:colOff>
      <xdr:row>20</xdr:row>
      <xdr:rowOff>342899</xdr:rowOff>
    </xdr:to>
    <xdr:sp macro="" textlink="">
      <xdr:nvSpPr>
        <xdr:cNvPr id="4" name="CuadroTexto 3">
          <a:extLst>
            <a:ext uri="{FF2B5EF4-FFF2-40B4-BE49-F238E27FC236}">
              <a16:creationId xmlns:a16="http://schemas.microsoft.com/office/drawing/2014/main" id="{269F2269-5B46-4235-8FC2-49478D0D10F3}"/>
            </a:ext>
          </a:extLst>
        </xdr:cNvPr>
        <xdr:cNvSpPr txBox="1"/>
      </xdr:nvSpPr>
      <xdr:spPr>
        <a:xfrm>
          <a:off x="0" y="3552825"/>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0</xdr:colOff>
      <xdr:row>0</xdr:row>
      <xdr:rowOff>0</xdr:rowOff>
    </xdr:from>
    <xdr:to>
      <xdr:col>2</xdr:col>
      <xdr:colOff>238124</xdr:colOff>
      <xdr:row>1</xdr:row>
      <xdr:rowOff>114300</xdr:rowOff>
    </xdr:to>
    <xdr:pic>
      <xdr:nvPicPr>
        <xdr:cNvPr id="7" name="Imagen 6" descr="cha_ynluk">
          <a:extLst>
            <a:ext uri="{FF2B5EF4-FFF2-40B4-BE49-F238E27FC236}">
              <a16:creationId xmlns:a16="http://schemas.microsoft.com/office/drawing/2014/main" id="{CE656072-4BD9-4FB9-AAD8-F5460FFF5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2</xdr:col>
      <xdr:colOff>89297</xdr:colOff>
      <xdr:row>18</xdr:row>
      <xdr:rowOff>337343</xdr:rowOff>
    </xdr:from>
    <xdr:to>
      <xdr:col>3</xdr:col>
      <xdr:colOff>486172</xdr:colOff>
      <xdr:row>20</xdr:row>
      <xdr:rowOff>80168</xdr:rowOff>
    </xdr:to>
    <xdr:sp macro="" textlink="">
      <xdr:nvSpPr>
        <xdr:cNvPr id="6" name="CuadroTexto 5">
          <a:extLst>
            <a:ext uri="{FF2B5EF4-FFF2-40B4-BE49-F238E27FC236}">
              <a16:creationId xmlns:a16="http://schemas.microsoft.com/office/drawing/2014/main" id="{36FD5554-6688-45F8-BE0D-5DB5F63F24CE}"/>
            </a:ext>
          </a:extLst>
        </xdr:cNvPr>
        <xdr:cNvSpPr txBox="1"/>
      </xdr:nvSpPr>
      <xdr:spPr>
        <a:xfrm>
          <a:off x="1726406" y="3532187"/>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4</xdr:col>
      <xdr:colOff>0</xdr:colOff>
      <xdr:row>19</xdr:row>
      <xdr:rowOff>19050</xdr:rowOff>
    </xdr:from>
    <xdr:to>
      <xdr:col>5</xdr:col>
      <xdr:colOff>456406</xdr:colOff>
      <xdr:row>20</xdr:row>
      <xdr:rowOff>109140</xdr:rowOff>
    </xdr:to>
    <xdr:sp macro="" textlink="">
      <xdr:nvSpPr>
        <xdr:cNvPr id="5" name="CuadroTexto 4">
          <a:extLst>
            <a:ext uri="{FF2B5EF4-FFF2-40B4-BE49-F238E27FC236}">
              <a16:creationId xmlns:a16="http://schemas.microsoft.com/office/drawing/2014/main" id="{0D817BA3-85FB-4F24-8FD2-9BD6297389E9}"/>
            </a:ext>
          </a:extLst>
        </xdr:cNvPr>
        <xdr:cNvSpPr txBox="1"/>
      </xdr:nvSpPr>
      <xdr:spPr>
        <a:xfrm>
          <a:off x="3423047" y="3561159"/>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5</xdr:col>
      <xdr:colOff>618331</xdr:colOff>
      <xdr:row>19</xdr:row>
      <xdr:rowOff>0</xdr:rowOff>
    </xdr:from>
    <xdr:to>
      <xdr:col>7</xdr:col>
      <xdr:colOff>538956</xdr:colOff>
      <xdr:row>20</xdr:row>
      <xdr:rowOff>90090</xdr:rowOff>
    </xdr:to>
    <xdr:sp macro="" textlink="">
      <xdr:nvSpPr>
        <xdr:cNvPr id="8" name="CuadroTexto 7">
          <a:extLst>
            <a:ext uri="{FF2B5EF4-FFF2-40B4-BE49-F238E27FC236}">
              <a16:creationId xmlns:a16="http://schemas.microsoft.com/office/drawing/2014/main" id="{103A0F71-590A-49AC-B749-0013D7B17496}"/>
            </a:ext>
          </a:extLst>
        </xdr:cNvPr>
        <xdr:cNvSpPr txBox="1"/>
      </xdr:nvSpPr>
      <xdr:spPr>
        <a:xfrm>
          <a:off x="5013722" y="3542109"/>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42</xdr:row>
      <xdr:rowOff>0</xdr:rowOff>
    </xdr:from>
    <xdr:to>
      <xdr:col>2</xdr:col>
      <xdr:colOff>1543050</xdr:colOff>
      <xdr:row>45</xdr:row>
      <xdr:rowOff>28574</xdr:rowOff>
    </xdr:to>
    <xdr:sp macro="" textlink="">
      <xdr:nvSpPr>
        <xdr:cNvPr id="4" name="CuadroTexto 3">
          <a:extLst>
            <a:ext uri="{FF2B5EF4-FFF2-40B4-BE49-F238E27FC236}">
              <a16:creationId xmlns:a16="http://schemas.microsoft.com/office/drawing/2014/main" id="{54EDE0E9-F087-4EB0-A53C-AA163F301F21}"/>
            </a:ext>
          </a:extLst>
        </xdr:cNvPr>
        <xdr:cNvSpPr txBox="1"/>
      </xdr:nvSpPr>
      <xdr:spPr>
        <a:xfrm>
          <a:off x="390525" y="650557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2</xdr:col>
      <xdr:colOff>1724024</xdr:colOff>
      <xdr:row>1</xdr:row>
      <xdr:rowOff>114300</xdr:rowOff>
    </xdr:to>
    <xdr:pic>
      <xdr:nvPicPr>
        <xdr:cNvPr id="7" name="Imagen 6" descr="cha_ynluk">
          <a:extLst>
            <a:ext uri="{FF2B5EF4-FFF2-40B4-BE49-F238E27FC236}">
              <a16:creationId xmlns:a16="http://schemas.microsoft.com/office/drawing/2014/main" id="{9F9D2B7B-D3EB-44C0-91CD-439DFA6A99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2</xdr:col>
      <xdr:colOff>1714500</xdr:colOff>
      <xdr:row>42</xdr:row>
      <xdr:rowOff>11906</xdr:rowOff>
    </xdr:from>
    <xdr:to>
      <xdr:col>2</xdr:col>
      <xdr:colOff>3143250</xdr:colOff>
      <xdr:row>43</xdr:row>
      <xdr:rowOff>100012</xdr:rowOff>
    </xdr:to>
    <xdr:sp macro="" textlink="">
      <xdr:nvSpPr>
        <xdr:cNvPr id="6" name="CuadroTexto 5">
          <a:extLst>
            <a:ext uri="{FF2B5EF4-FFF2-40B4-BE49-F238E27FC236}">
              <a16:creationId xmlns:a16="http://schemas.microsoft.com/office/drawing/2014/main" id="{E5C08E90-D940-413A-A3A5-2EAF609B2CDD}"/>
            </a:ext>
          </a:extLst>
        </xdr:cNvPr>
        <xdr:cNvSpPr txBox="1"/>
      </xdr:nvSpPr>
      <xdr:spPr>
        <a:xfrm>
          <a:off x="2107406" y="6881812"/>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twoCellAnchor>
    <xdr:from>
      <xdr:col>3</xdr:col>
      <xdr:colOff>0</xdr:colOff>
      <xdr:row>42</xdr:row>
      <xdr:rowOff>19050</xdr:rowOff>
    </xdr:from>
    <xdr:to>
      <xdr:col>4</xdr:col>
      <xdr:colOff>404813</xdr:colOff>
      <xdr:row>43</xdr:row>
      <xdr:rowOff>107156</xdr:rowOff>
    </xdr:to>
    <xdr:sp macro="" textlink="">
      <xdr:nvSpPr>
        <xdr:cNvPr id="5" name="CuadroTexto 4">
          <a:extLst>
            <a:ext uri="{FF2B5EF4-FFF2-40B4-BE49-F238E27FC236}">
              <a16:creationId xmlns:a16="http://schemas.microsoft.com/office/drawing/2014/main" id="{5BF11143-B4B3-48F7-BA88-86449B58FFA2}"/>
            </a:ext>
          </a:extLst>
        </xdr:cNvPr>
        <xdr:cNvSpPr txBox="1"/>
      </xdr:nvSpPr>
      <xdr:spPr>
        <a:xfrm>
          <a:off x="3702844" y="6888956"/>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Oscar B. Codas</a:t>
          </a:r>
        </a:p>
        <a:p>
          <a:r>
            <a:rPr lang="es-PY" sz="1100" baseline="0"/>
            <a:t>               </a:t>
          </a:r>
          <a:r>
            <a:rPr lang="es-PY" sz="1100" b="1" baseline="0"/>
            <a:t>Sindico</a:t>
          </a:r>
        </a:p>
      </xdr:txBody>
    </xdr:sp>
    <xdr:clientData/>
  </xdr:twoCellAnchor>
  <xdr:twoCellAnchor>
    <xdr:from>
      <xdr:col>4</xdr:col>
      <xdr:colOff>566738</xdr:colOff>
      <xdr:row>42</xdr:row>
      <xdr:rowOff>0</xdr:rowOff>
    </xdr:from>
    <xdr:to>
      <xdr:col>6</xdr:col>
      <xdr:colOff>185738</xdr:colOff>
      <xdr:row>43</xdr:row>
      <xdr:rowOff>88106</xdr:rowOff>
    </xdr:to>
    <xdr:sp macro="" textlink="">
      <xdr:nvSpPr>
        <xdr:cNvPr id="8" name="CuadroTexto 7">
          <a:extLst>
            <a:ext uri="{FF2B5EF4-FFF2-40B4-BE49-F238E27FC236}">
              <a16:creationId xmlns:a16="http://schemas.microsoft.com/office/drawing/2014/main" id="{21F8D089-F3F3-48B9-859C-E15D9E6E2AA9}"/>
            </a:ext>
          </a:extLst>
        </xdr:cNvPr>
        <xdr:cNvSpPr txBox="1"/>
      </xdr:nvSpPr>
      <xdr:spPr>
        <a:xfrm>
          <a:off x="5293519" y="6869906"/>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J. C. Descalzos</a:t>
          </a:r>
        </a:p>
        <a:p>
          <a:r>
            <a:rPr lang="es-PY" sz="1100" baseline="0"/>
            <a:t>        </a:t>
          </a:r>
          <a:r>
            <a:rPr lang="es-PY" sz="1100" b="1" baseline="0"/>
            <a:t>Auditor Externo</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101</xdr:row>
      <xdr:rowOff>219075</xdr:rowOff>
    </xdr:from>
    <xdr:to>
      <xdr:col>1</xdr:col>
      <xdr:colOff>1543050</xdr:colOff>
      <xdr:row>103</xdr:row>
      <xdr:rowOff>180975</xdr:rowOff>
    </xdr:to>
    <xdr:sp macro="" textlink="">
      <xdr:nvSpPr>
        <xdr:cNvPr id="4" name="CuadroTexto 3">
          <a:extLst>
            <a:ext uri="{FF2B5EF4-FFF2-40B4-BE49-F238E27FC236}">
              <a16:creationId xmlns:a16="http://schemas.microsoft.com/office/drawing/2014/main" id="{AA11FEEA-B969-4491-A704-2B4D93340BB8}"/>
            </a:ext>
          </a:extLst>
        </xdr:cNvPr>
        <xdr:cNvSpPr txBox="1"/>
      </xdr:nvSpPr>
      <xdr:spPr>
        <a:xfrm>
          <a:off x="257175" y="988695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161925</xdr:rowOff>
    </xdr:to>
    <xdr:pic>
      <xdr:nvPicPr>
        <xdr:cNvPr id="9" name="Imagen 8" descr="cha_ynluk">
          <a:extLst>
            <a:ext uri="{FF2B5EF4-FFF2-40B4-BE49-F238E27FC236}">
              <a16:creationId xmlns:a16="http://schemas.microsoft.com/office/drawing/2014/main" id="{EFA3DDD0-9812-4370-979D-E7FD6FC7A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76424" cy="457200"/>
        </a:xfrm>
        <a:prstGeom prst="rect">
          <a:avLst/>
        </a:prstGeom>
        <a:noFill/>
        <a:ln>
          <a:noFill/>
        </a:ln>
      </xdr:spPr>
    </xdr:pic>
    <xdr:clientData/>
  </xdr:twoCellAnchor>
  <xdr:twoCellAnchor>
    <xdr:from>
      <xdr:col>5</xdr:col>
      <xdr:colOff>0</xdr:colOff>
      <xdr:row>102</xdr:row>
      <xdr:rowOff>0</xdr:rowOff>
    </xdr:from>
    <xdr:to>
      <xdr:col>6</xdr:col>
      <xdr:colOff>560917</xdr:colOff>
      <xdr:row>103</xdr:row>
      <xdr:rowOff>171450</xdr:rowOff>
    </xdr:to>
    <xdr:sp macro="" textlink="">
      <xdr:nvSpPr>
        <xdr:cNvPr id="6" name="CuadroTexto 5">
          <a:extLst>
            <a:ext uri="{FF2B5EF4-FFF2-40B4-BE49-F238E27FC236}">
              <a16:creationId xmlns:a16="http://schemas.microsoft.com/office/drawing/2014/main" id="{717BE409-6901-442D-9D5D-6EFE22C99EE0}"/>
            </a:ext>
          </a:extLst>
        </xdr:cNvPr>
        <xdr:cNvSpPr txBox="1"/>
      </xdr:nvSpPr>
      <xdr:spPr>
        <a:xfrm>
          <a:off x="4762500" y="14245167"/>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609600</xdr:colOff>
      <xdr:row>25</xdr:row>
      <xdr:rowOff>0</xdr:rowOff>
    </xdr:from>
    <xdr:to>
      <xdr:col>4</xdr:col>
      <xdr:colOff>123825</xdr:colOff>
      <xdr:row>26</xdr:row>
      <xdr:rowOff>171450</xdr:rowOff>
    </xdr:to>
    <xdr:sp macro="" textlink="">
      <xdr:nvSpPr>
        <xdr:cNvPr id="4" name="CuadroTexto 3">
          <a:extLst>
            <a:ext uri="{FF2B5EF4-FFF2-40B4-BE49-F238E27FC236}">
              <a16:creationId xmlns:a16="http://schemas.microsoft.com/office/drawing/2014/main" id="{C1ADAD72-60E4-4039-A538-9576173B17F3}"/>
            </a:ext>
          </a:extLst>
        </xdr:cNvPr>
        <xdr:cNvSpPr txBox="1"/>
      </xdr:nvSpPr>
      <xdr:spPr>
        <a:xfrm>
          <a:off x="609600" y="58102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104775</xdr:colOff>
      <xdr:row>0</xdr:row>
      <xdr:rowOff>38100</xdr:rowOff>
    </xdr:from>
    <xdr:to>
      <xdr:col>0</xdr:col>
      <xdr:colOff>1981199</xdr:colOff>
      <xdr:row>1</xdr:row>
      <xdr:rowOff>152400</xdr:rowOff>
    </xdr:to>
    <xdr:pic>
      <xdr:nvPicPr>
        <xdr:cNvPr id="7" name="Imagen 6" descr="cha_ynluk">
          <a:extLst>
            <a:ext uri="{FF2B5EF4-FFF2-40B4-BE49-F238E27FC236}">
              <a16:creationId xmlns:a16="http://schemas.microsoft.com/office/drawing/2014/main" id="{E85C04A3-CCDF-469A-AA4E-DFBE184A6E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8100"/>
          <a:ext cx="1876424" cy="457200"/>
        </a:xfrm>
        <a:prstGeom prst="rect">
          <a:avLst/>
        </a:prstGeom>
        <a:noFill/>
        <a:ln>
          <a:noFill/>
        </a:ln>
      </xdr:spPr>
    </xdr:pic>
    <xdr:clientData/>
  </xdr:twoCellAnchor>
  <xdr:twoCellAnchor>
    <xdr:from>
      <xdr:col>10</xdr:col>
      <xdr:colOff>0</xdr:colOff>
      <xdr:row>25</xdr:row>
      <xdr:rowOff>0</xdr:rowOff>
    </xdr:from>
    <xdr:to>
      <xdr:col>11</xdr:col>
      <xdr:colOff>533400</xdr:colOff>
      <xdr:row>26</xdr:row>
      <xdr:rowOff>85725</xdr:rowOff>
    </xdr:to>
    <xdr:sp macro="" textlink="">
      <xdr:nvSpPr>
        <xdr:cNvPr id="6" name="CuadroTexto 5">
          <a:extLst>
            <a:ext uri="{FF2B5EF4-FFF2-40B4-BE49-F238E27FC236}">
              <a16:creationId xmlns:a16="http://schemas.microsoft.com/office/drawing/2014/main" id="{515EDF55-11F6-4AFB-8F0A-C6C50A11ACEA}"/>
            </a:ext>
          </a:extLst>
        </xdr:cNvPr>
        <xdr:cNvSpPr txBox="1"/>
      </xdr:nvSpPr>
      <xdr:spPr>
        <a:xfrm>
          <a:off x="6543675" y="5924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1543050</xdr:colOff>
      <xdr:row>33</xdr:row>
      <xdr:rowOff>104775</xdr:rowOff>
    </xdr:to>
    <xdr:sp macro="" textlink="">
      <xdr:nvSpPr>
        <xdr:cNvPr id="4" name="CuadroTexto 3">
          <a:extLst>
            <a:ext uri="{FF2B5EF4-FFF2-40B4-BE49-F238E27FC236}">
              <a16:creationId xmlns:a16="http://schemas.microsoft.com/office/drawing/2014/main" id="{5AD5BA6E-D2F7-4477-95B8-E86D15CCBADE}"/>
            </a:ext>
          </a:extLst>
        </xdr:cNvPr>
        <xdr:cNvSpPr txBox="1"/>
      </xdr:nvSpPr>
      <xdr:spPr>
        <a:xfrm>
          <a:off x="0" y="5476875"/>
          <a:ext cx="15430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28575</xdr:rowOff>
    </xdr:from>
    <xdr:to>
      <xdr:col>0</xdr:col>
      <xdr:colOff>1971674</xdr:colOff>
      <xdr:row>1</xdr:row>
      <xdr:rowOff>142875</xdr:rowOff>
    </xdr:to>
    <xdr:pic>
      <xdr:nvPicPr>
        <xdr:cNvPr id="8" name="Imagen 7" descr="cha_ynluk">
          <a:extLst>
            <a:ext uri="{FF2B5EF4-FFF2-40B4-BE49-F238E27FC236}">
              <a16:creationId xmlns:a16="http://schemas.microsoft.com/office/drawing/2014/main" id="{13D5D8C2-0A1F-4BA6-8DE3-B2486A4953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1876424" cy="457200"/>
        </a:xfrm>
        <a:prstGeom prst="rect">
          <a:avLst/>
        </a:prstGeom>
        <a:noFill/>
        <a:ln>
          <a:noFill/>
        </a:ln>
      </xdr:spPr>
    </xdr:pic>
    <xdr:clientData/>
  </xdr:twoCellAnchor>
  <xdr:twoCellAnchor>
    <xdr:from>
      <xdr:col>1</xdr:col>
      <xdr:colOff>942975</xdr:colOff>
      <xdr:row>31</xdr:row>
      <xdr:rowOff>323850</xdr:rowOff>
    </xdr:from>
    <xdr:to>
      <xdr:col>2</xdr:col>
      <xdr:colOff>1019175</xdr:colOff>
      <xdr:row>33</xdr:row>
      <xdr:rowOff>66675</xdr:rowOff>
    </xdr:to>
    <xdr:sp macro="" textlink="">
      <xdr:nvSpPr>
        <xdr:cNvPr id="6" name="CuadroTexto 5">
          <a:extLst>
            <a:ext uri="{FF2B5EF4-FFF2-40B4-BE49-F238E27FC236}">
              <a16:creationId xmlns:a16="http://schemas.microsoft.com/office/drawing/2014/main" id="{54024A1F-EE24-482C-9774-5DA344FF89E9}"/>
            </a:ext>
          </a:extLst>
        </xdr:cNvPr>
        <xdr:cNvSpPr txBox="1"/>
      </xdr:nvSpPr>
      <xdr:spPr>
        <a:xfrm>
          <a:off x="3105150" y="54387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twoCellAnchor>
    <xdr:from>
      <xdr:col>0</xdr:col>
      <xdr:colOff>0</xdr:colOff>
      <xdr:row>29</xdr:row>
      <xdr:rowOff>0</xdr:rowOff>
    </xdr:from>
    <xdr:to>
      <xdr:col>0</xdr:col>
      <xdr:colOff>1543050</xdr:colOff>
      <xdr:row>30</xdr:row>
      <xdr:rowOff>0</xdr:rowOff>
    </xdr:to>
    <xdr:sp macro="" textlink="">
      <xdr:nvSpPr>
        <xdr:cNvPr id="7" name="CuadroTexto 6">
          <a:extLst>
            <a:ext uri="{FF2B5EF4-FFF2-40B4-BE49-F238E27FC236}">
              <a16:creationId xmlns:a16="http://schemas.microsoft.com/office/drawing/2014/main" id="{A7BABC20-5FF6-4A40-BC4F-7E8EC046CB88}"/>
            </a:ext>
          </a:extLst>
        </xdr:cNvPr>
        <xdr:cNvSpPr txBox="1"/>
      </xdr:nvSpPr>
      <xdr:spPr>
        <a:xfrm>
          <a:off x="0" y="49244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38100</xdr:rowOff>
    </xdr:from>
    <xdr:to>
      <xdr:col>1</xdr:col>
      <xdr:colOff>161924</xdr:colOff>
      <xdr:row>1</xdr:row>
      <xdr:rowOff>152400</xdr:rowOff>
    </xdr:to>
    <xdr:pic>
      <xdr:nvPicPr>
        <xdr:cNvPr id="10" name="Imagen 9" descr="cha_ynluk">
          <a:extLst>
            <a:ext uri="{FF2B5EF4-FFF2-40B4-BE49-F238E27FC236}">
              <a16:creationId xmlns:a16="http://schemas.microsoft.com/office/drawing/2014/main" id="{A6E9750F-CBAA-408C-9174-EB5104E55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876424" cy="457200"/>
        </a:xfrm>
        <a:prstGeom prst="rect">
          <a:avLst/>
        </a:prstGeom>
        <a:noFill/>
        <a:ln>
          <a:noFill/>
        </a:ln>
      </xdr:spPr>
    </xdr:pic>
    <xdr:clientData/>
  </xdr:twoCellAnchor>
  <xdr:twoCellAnchor>
    <xdr:from>
      <xdr:col>2</xdr:col>
      <xdr:colOff>0</xdr:colOff>
      <xdr:row>29</xdr:row>
      <xdr:rowOff>0</xdr:rowOff>
    </xdr:from>
    <xdr:to>
      <xdr:col>2</xdr:col>
      <xdr:colOff>1428750</xdr:colOff>
      <xdr:row>30</xdr:row>
      <xdr:rowOff>0</xdr:rowOff>
    </xdr:to>
    <xdr:sp macro="" textlink="">
      <xdr:nvSpPr>
        <xdr:cNvPr id="9" name="CuadroTexto 8">
          <a:extLst>
            <a:ext uri="{FF2B5EF4-FFF2-40B4-BE49-F238E27FC236}">
              <a16:creationId xmlns:a16="http://schemas.microsoft.com/office/drawing/2014/main" id="{27350029-42A0-453F-81A5-321C3C01F908}"/>
            </a:ext>
          </a:extLst>
        </xdr:cNvPr>
        <xdr:cNvSpPr txBox="1"/>
      </xdr:nvSpPr>
      <xdr:spPr>
        <a:xfrm>
          <a:off x="3581400" y="4819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28575</xdr:colOff>
      <xdr:row>28</xdr:row>
      <xdr:rowOff>0</xdr:rowOff>
    </xdr:from>
    <xdr:to>
      <xdr:col>2</xdr:col>
      <xdr:colOff>152400</xdr:colOff>
      <xdr:row>28</xdr:row>
      <xdr:rowOff>123825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28</xdr:row>
      <xdr:rowOff>0</xdr:rowOff>
    </xdr:from>
    <xdr:to>
      <xdr:col>2</xdr:col>
      <xdr:colOff>133350</xdr:colOff>
      <xdr:row>28</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28</xdr:row>
      <xdr:rowOff>0</xdr:rowOff>
    </xdr:from>
    <xdr:to>
      <xdr:col>2</xdr:col>
      <xdr:colOff>209550</xdr:colOff>
      <xdr:row>28</xdr:row>
      <xdr:rowOff>123825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28</xdr:row>
      <xdr:rowOff>0</xdr:rowOff>
    </xdr:from>
    <xdr:to>
      <xdr:col>2</xdr:col>
      <xdr:colOff>209550</xdr:colOff>
      <xdr:row>28</xdr:row>
      <xdr:rowOff>123825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28</xdr:row>
      <xdr:rowOff>0</xdr:rowOff>
    </xdr:from>
    <xdr:to>
      <xdr:col>2</xdr:col>
      <xdr:colOff>133350</xdr:colOff>
      <xdr:row>28</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28</xdr:row>
      <xdr:rowOff>0</xdr:rowOff>
    </xdr:from>
    <xdr:to>
      <xdr:col>6</xdr:col>
      <xdr:colOff>958850</xdr:colOff>
      <xdr:row>37</xdr:row>
      <xdr:rowOff>101600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1</xdr:col>
      <xdr:colOff>0</xdr:colOff>
      <xdr:row>26</xdr:row>
      <xdr:rowOff>0</xdr:rowOff>
    </xdr:from>
    <xdr:to>
      <xdr:col>2</xdr:col>
      <xdr:colOff>1314450</xdr:colOff>
      <xdr:row>27</xdr:row>
      <xdr:rowOff>161925</xdr:rowOff>
    </xdr:to>
    <xdr:sp macro="" textlink="">
      <xdr:nvSpPr>
        <xdr:cNvPr id="23" name="CuadroTexto 22">
          <a:extLst>
            <a:ext uri="{FF2B5EF4-FFF2-40B4-BE49-F238E27FC236}">
              <a16:creationId xmlns:a16="http://schemas.microsoft.com/office/drawing/2014/main" id="{F9D989DE-470A-4F06-80E9-D7D0C49A88AA}"/>
            </a:ext>
          </a:extLst>
        </xdr:cNvPr>
        <xdr:cNvSpPr txBox="1"/>
      </xdr:nvSpPr>
      <xdr:spPr>
        <a:xfrm>
          <a:off x="171450" y="63531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47625</xdr:rowOff>
    </xdr:from>
    <xdr:to>
      <xdr:col>2</xdr:col>
      <xdr:colOff>1571624</xdr:colOff>
      <xdr:row>1</xdr:row>
      <xdr:rowOff>161925</xdr:rowOff>
    </xdr:to>
    <xdr:pic>
      <xdr:nvPicPr>
        <xdr:cNvPr id="26" name="Imagen 25" descr="cha_ynluk">
          <a:extLst>
            <a:ext uri="{FF2B5EF4-FFF2-40B4-BE49-F238E27FC236}">
              <a16:creationId xmlns:a16="http://schemas.microsoft.com/office/drawing/2014/main" id="{61F141C6-E73A-4EE4-BF8F-77B6F115220A}"/>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 y="47625"/>
          <a:ext cx="1876424" cy="457200"/>
        </a:xfrm>
        <a:prstGeom prst="rect">
          <a:avLst/>
        </a:prstGeom>
        <a:noFill/>
        <a:ln>
          <a:noFill/>
        </a:ln>
      </xdr:spPr>
    </xdr:pic>
    <xdr:clientData/>
  </xdr:twoCellAnchor>
  <xdr:twoCellAnchor editAs="oneCell">
    <xdr:from>
      <xdr:col>2</xdr:col>
      <xdr:colOff>28575</xdr:colOff>
      <xdr:row>28</xdr:row>
      <xdr:rowOff>0</xdr:rowOff>
    </xdr:from>
    <xdr:to>
      <xdr:col>2</xdr:col>
      <xdr:colOff>152400</xdr:colOff>
      <xdr:row>28</xdr:row>
      <xdr:rowOff>123825</xdr:rowOff>
    </xdr:to>
    <xdr:pic>
      <xdr:nvPicPr>
        <xdr:cNvPr id="25" name="BExW253QPOZK9KW8BJC3LBXGCG2N" descr="Y5HX37BEUWSN1NEFJKZJXI3SX" hidden="1">
          <a:extLst>
            <a:ext uri="{FF2B5EF4-FFF2-40B4-BE49-F238E27FC236}">
              <a16:creationId xmlns:a16="http://schemas.microsoft.com/office/drawing/2014/main" id="{3A56FE3E-489C-496D-AFC0-67759EC52B9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28" name="BEx973S463FCQVJ7QDFBUIU0WJ3F" descr="ZQTVYL8DCSADVT0QMRXFLU0TR" hidden="1">
          <a:extLst>
            <a:ext uri="{FF2B5EF4-FFF2-40B4-BE49-F238E27FC236}">
              <a16:creationId xmlns:a16="http://schemas.microsoft.com/office/drawing/2014/main" id="{AFB1AABD-D9D6-48CD-B423-13A4702E4C8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29" name="BEx5FXJGJOT93D0J2IRJ3985IUMI" hidden="1">
          <a:extLst>
            <a:ext uri="{FF2B5EF4-FFF2-40B4-BE49-F238E27FC236}">
              <a16:creationId xmlns:a16="http://schemas.microsoft.com/office/drawing/2014/main" id="{CE8BDDA1-9810-4FD1-AEC3-35420FEBF65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28</xdr:row>
      <xdr:rowOff>0</xdr:rowOff>
    </xdr:from>
    <xdr:to>
      <xdr:col>2</xdr:col>
      <xdr:colOff>133350</xdr:colOff>
      <xdr:row>28</xdr:row>
      <xdr:rowOff>123825</xdr:rowOff>
    </xdr:to>
    <xdr:pic>
      <xdr:nvPicPr>
        <xdr:cNvPr id="30" name="BEx3RTMHAR35NUAAK49TV6NU7EPA" descr="QFXLG4ZCXTRQSJYFCKJ58G9N8" hidden="1">
          <a:extLst>
            <a:ext uri="{FF2B5EF4-FFF2-40B4-BE49-F238E27FC236}">
              <a16:creationId xmlns:a16="http://schemas.microsoft.com/office/drawing/2014/main" id="{575A9B62-5BA7-45C9-A7A6-1C8EAB3630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28</xdr:row>
      <xdr:rowOff>0</xdr:rowOff>
    </xdr:from>
    <xdr:to>
      <xdr:col>2</xdr:col>
      <xdr:colOff>209550</xdr:colOff>
      <xdr:row>28</xdr:row>
      <xdr:rowOff>123825</xdr:rowOff>
    </xdr:to>
    <xdr:pic>
      <xdr:nvPicPr>
        <xdr:cNvPr id="31" name="BExS8T38WLC2R738ZC7BDJQAKJAJ" descr="MRI962L5PB0E0YWXCIBN82VJH" hidden="1">
          <a:extLst>
            <a:ext uri="{FF2B5EF4-FFF2-40B4-BE49-F238E27FC236}">
              <a16:creationId xmlns:a16="http://schemas.microsoft.com/office/drawing/2014/main" id="{D3030DA1-F839-4790-B3D4-E5933AECCB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57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2" name="BEx5F64BJ6DCM4EJH81D5ZFNPZ0V" descr="7DJ9FILZD2YPS6X1JBP9E76TU" hidden="1">
          <a:extLst>
            <a:ext uri="{FF2B5EF4-FFF2-40B4-BE49-F238E27FC236}">
              <a16:creationId xmlns:a16="http://schemas.microsoft.com/office/drawing/2014/main" id="{EE1323B7-859A-4E52-AC97-300066F4539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3" name="BExQEXXHA3EEXR44LT6RKCDWM6ZT" hidden="1">
          <a:extLst>
            <a:ext uri="{FF2B5EF4-FFF2-40B4-BE49-F238E27FC236}">
              <a16:creationId xmlns:a16="http://schemas.microsoft.com/office/drawing/2014/main" id="{0290ACFC-ABD0-4988-9399-F50CA671D1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28</xdr:row>
      <xdr:rowOff>0</xdr:rowOff>
    </xdr:from>
    <xdr:to>
      <xdr:col>2</xdr:col>
      <xdr:colOff>209550</xdr:colOff>
      <xdr:row>28</xdr:row>
      <xdr:rowOff>123825</xdr:rowOff>
    </xdr:to>
    <xdr:pic>
      <xdr:nvPicPr>
        <xdr:cNvPr id="34" name="BEx1X6AMHV6ZK3UJB2BXIJTJHYJU" descr="OALR4L95ELQLZ1Y1LETHM1CS9" hidden="1">
          <a:extLst>
            <a:ext uri="{FF2B5EF4-FFF2-40B4-BE49-F238E27FC236}">
              <a16:creationId xmlns:a16="http://schemas.microsoft.com/office/drawing/2014/main" id="{D2D9162B-0184-4663-97FE-544987B03B7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57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28</xdr:row>
      <xdr:rowOff>0</xdr:rowOff>
    </xdr:from>
    <xdr:to>
      <xdr:col>2</xdr:col>
      <xdr:colOff>133350</xdr:colOff>
      <xdr:row>28</xdr:row>
      <xdr:rowOff>123825</xdr:rowOff>
    </xdr:to>
    <xdr:pic>
      <xdr:nvPicPr>
        <xdr:cNvPr id="35" name="BExSDIVCE09QKG3CT52PHCS6ZJ09" descr="9F076L7EQCF2COMMGCQG6BQGU" hidden="1">
          <a:extLst>
            <a:ext uri="{FF2B5EF4-FFF2-40B4-BE49-F238E27FC236}">
              <a16:creationId xmlns:a16="http://schemas.microsoft.com/office/drawing/2014/main" id="{54535EC9-7A92-4225-BEE4-BC2CD577FD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6" name="BExMF7LICJLPXSHM63A6EQ79YQKG" descr="U084VZL15IMB1OFRRAY6GVKAE" hidden="1">
          <a:extLst>
            <a:ext uri="{FF2B5EF4-FFF2-40B4-BE49-F238E27FC236}">
              <a16:creationId xmlns:a16="http://schemas.microsoft.com/office/drawing/2014/main" id="{EF68D1E3-D1F4-4062-B813-E6CD6F50ABB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31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7" name="BExS343F8GCKP6HTF9Y97L133DX8" descr="ZRF0KB1IYQSNV63CTXT25G67G" hidden="1">
          <a:extLst>
            <a:ext uri="{FF2B5EF4-FFF2-40B4-BE49-F238E27FC236}">
              <a16:creationId xmlns:a16="http://schemas.microsoft.com/office/drawing/2014/main" id="{F496C0CA-46BA-4EA0-88CE-2485493AA4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172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8" name="BExZMRC09W87CY4B73NPZMNH21AH" descr="78CUMI0OVLYJRSDRQ3V2YX812" hidden="1">
          <a:extLst>
            <a:ext uri="{FF2B5EF4-FFF2-40B4-BE49-F238E27FC236}">
              <a16:creationId xmlns:a16="http://schemas.microsoft.com/office/drawing/2014/main" id="{49AE2F1B-33CA-4794-BE40-2A8FEB4752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029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39" name="BExZXVFJ4DY4I24AARDT4AMP6EN1" descr="TXSMH2MTH86CYKA26740RQPUC" hidden="1">
          <a:extLst>
            <a:ext uri="{FF2B5EF4-FFF2-40B4-BE49-F238E27FC236}">
              <a16:creationId xmlns:a16="http://schemas.microsoft.com/office/drawing/2014/main" id="{15398C35-1DDB-4010-B9F8-35E280EA29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896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40" name="BExOCUIOFQWUGTBU5ESTW3EYEP5C" descr="9BNF49V0R6VVYPHEVMJ3ABDQZ" hidden="1">
          <a:extLst>
            <a:ext uri="{FF2B5EF4-FFF2-40B4-BE49-F238E27FC236}">
              <a16:creationId xmlns:a16="http://schemas.microsoft.com/office/drawing/2014/main" id="{527B7465-AEA3-4763-8808-3FBB3080E00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41" name="BExU65O9OE4B4MQ2A3OYH13M8BZJ" descr="3INNIMMPDBB0JF37L81M6ID21" hidden="1">
          <a:extLst>
            <a:ext uri="{FF2B5EF4-FFF2-40B4-BE49-F238E27FC236}">
              <a16:creationId xmlns:a16="http://schemas.microsoft.com/office/drawing/2014/main" id="{5FD29502-F485-4728-BD7E-6852B4F891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60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42" name="BExOPRCR0UW7TKXSV5WDTL348FGL" descr="S9JM17GP1802LHN4GT14BJYIC" hidden="1">
          <a:extLst>
            <a:ext uri="{FF2B5EF4-FFF2-40B4-BE49-F238E27FC236}">
              <a16:creationId xmlns:a16="http://schemas.microsoft.com/office/drawing/2014/main" id="{EEA8479D-E5C4-4DEB-AA97-FCA6CE2D25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43" name="BEx5OESAY2W8SEGI3TSB65EHJ04B" descr="9CN2Y88X8WYV1HWZG1QILY9BK" hidden="1">
          <a:extLst>
            <a:ext uri="{FF2B5EF4-FFF2-40B4-BE49-F238E27FC236}">
              <a16:creationId xmlns:a16="http://schemas.microsoft.com/office/drawing/2014/main" id="{59FF35EC-93D6-4B8C-9F37-C23660683CD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28</xdr:row>
      <xdr:rowOff>0</xdr:rowOff>
    </xdr:from>
    <xdr:to>
      <xdr:col>2</xdr:col>
      <xdr:colOff>171450</xdr:colOff>
      <xdr:row>28</xdr:row>
      <xdr:rowOff>123825</xdr:rowOff>
    </xdr:to>
    <xdr:pic>
      <xdr:nvPicPr>
        <xdr:cNvPr id="44" name="BExGMWEQ2BYRY9BAO5T1X850MJN1" descr="AZ9ST0XDIOP50HSUFO5V31BR0" hidden="1">
          <a:extLst>
            <a:ext uri="{FF2B5EF4-FFF2-40B4-BE49-F238E27FC236}">
              <a16:creationId xmlns:a16="http://schemas.microsoft.com/office/drawing/2014/main" id="{A2E9800D-9BBF-4D0C-B897-6D17473507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28</xdr:row>
      <xdr:rowOff>0</xdr:rowOff>
    </xdr:from>
    <xdr:to>
      <xdr:col>6</xdr:col>
      <xdr:colOff>958850</xdr:colOff>
      <xdr:row>37</xdr:row>
      <xdr:rowOff>101600</xdr:rowOff>
    </xdr:to>
    <xdr:pic>
      <xdr:nvPicPr>
        <xdr:cNvPr id="45" name="BExXRND8208TWULE9S50U89VKPB7" descr="ETUGZV0SKTQDQB8JOYY0DCX79" hidden="1">
          <a:extLst>
            <a:ext uri="{FF2B5EF4-FFF2-40B4-BE49-F238E27FC236}">
              <a16:creationId xmlns:a16="http://schemas.microsoft.com/office/drawing/2014/main" id="{6973B394-A08A-4559-869D-A47978AED196}"/>
            </a:ext>
          </a:extLst>
        </xdr:cNvPr>
        <xdr:cNvPicPr>
          <a:picLocks noChangeArrowheads="1"/>
        </xdr:cNvPicPr>
      </xdr:nvPicPr>
      <xdr:blipFill>
        <a:blip xmlns:r="http://schemas.openxmlformats.org/officeDocument/2006/relationships" r:embed="rId3" cstate="print"/>
        <a:srcRect/>
        <a:stretch>
          <a:fillRect/>
        </a:stretch>
      </xdr:blipFill>
      <xdr:spPr bwMode="auto">
        <a:xfrm>
          <a:off x="400050" y="788670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4</xdr:col>
      <xdr:colOff>0</xdr:colOff>
      <xdr:row>26</xdr:row>
      <xdr:rowOff>0</xdr:rowOff>
    </xdr:from>
    <xdr:to>
      <xdr:col>5</xdr:col>
      <xdr:colOff>323850</xdr:colOff>
      <xdr:row>27</xdr:row>
      <xdr:rowOff>85725</xdr:rowOff>
    </xdr:to>
    <xdr:sp macro="" textlink="">
      <xdr:nvSpPr>
        <xdr:cNvPr id="46" name="CuadroTexto 45">
          <a:extLst>
            <a:ext uri="{FF2B5EF4-FFF2-40B4-BE49-F238E27FC236}">
              <a16:creationId xmlns:a16="http://schemas.microsoft.com/office/drawing/2014/main" id="{5CC648CE-966B-4E2F-B3A0-A519E8A713D7}"/>
            </a:ext>
          </a:extLst>
        </xdr:cNvPr>
        <xdr:cNvSpPr txBox="1"/>
      </xdr:nvSpPr>
      <xdr:spPr>
        <a:xfrm>
          <a:off x="4362450" y="6324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FORME%20BOLSA%2012_2020_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Cont"/>
      <sheetName val="P2_AP"/>
      <sheetName val="P3_ER"/>
      <sheetName val="bce 2020"/>
      <sheetName val="P4_OYA"/>
      <sheetName val="P5_EV"/>
      <sheetName val="N1"/>
      <sheetName val="N2-3-4"/>
      <sheetName val="PC"/>
      <sheetName val="N 5"/>
      <sheetName val="N6-7"/>
      <sheetName val="N8-9"/>
      <sheetName val="N10-11-12"/>
      <sheetName val="N13"/>
      <sheetName val="AA"/>
      <sheetName val="AB"/>
      <sheetName val="AC"/>
      <sheetName val="AD"/>
      <sheetName val="AE"/>
      <sheetName val="AF"/>
      <sheetName val="AG"/>
      <sheetName val="AH"/>
      <sheetName val="AI"/>
      <sheetName val="AJ"/>
      <sheetName val="A1"/>
      <sheetName val="bce 2019"/>
      <sheetName val="bce DIC"/>
      <sheetName val="ANEXOS"/>
      <sheetName val="ACT FIJ"/>
      <sheetName val="NOTA"/>
      <sheetName val="MON_EXT"/>
      <sheetName val="EDI CON"/>
      <sheetName val="BU"/>
      <sheetName val="Nota 13"/>
      <sheetName val="Datos Nota 13"/>
      <sheetName val="SUCURSALES"/>
      <sheetName val="SUCURSALES CERR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08">
          <cell r="B208">
            <v>44196</v>
          </cell>
        </row>
        <row r="209">
          <cell r="B209">
            <v>980120</v>
          </cell>
          <cell r="C209">
            <v>0</v>
          </cell>
        </row>
        <row r="210">
          <cell r="B210">
            <v>0</v>
          </cell>
          <cell r="C210">
            <v>0</v>
          </cell>
        </row>
        <row r="211">
          <cell r="B211">
            <v>1916216</v>
          </cell>
          <cell r="C211">
            <v>1825687</v>
          </cell>
        </row>
      </sheetData>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I42"/>
  <sheetViews>
    <sheetView tabSelected="1" topLeftCell="A34" zoomScaleNormal="100" workbookViewId="0">
      <selection activeCell="J48" sqref="J48"/>
    </sheetView>
  </sheetViews>
  <sheetFormatPr baseColWidth="10" defaultColWidth="11.42578125" defaultRowHeight="12.75" x14ac:dyDescent="0.2"/>
  <cols>
    <col min="1" max="1" width="5.140625" style="594" customWidth="1"/>
    <col min="2" max="2" width="18.5703125" style="594" customWidth="1"/>
    <col min="3" max="3" width="17.28515625" style="594" customWidth="1"/>
    <col min="4" max="4" width="15.5703125" style="594" customWidth="1"/>
    <col min="5" max="5" width="17.7109375" style="594" customWidth="1"/>
    <col min="6" max="6" width="20" style="594" customWidth="1"/>
    <col min="7" max="8" width="11.42578125" style="594"/>
    <col min="9" max="9" width="18.5703125" style="594" bestFit="1" customWidth="1"/>
    <col min="10" max="16384" width="11.42578125" style="594"/>
  </cols>
  <sheetData>
    <row r="1" spans="2:8" ht="43.5" customHeight="1" thickBot="1" x14ac:dyDescent="0.25"/>
    <row r="2" spans="2:8" ht="29.25" customHeight="1" thickTop="1" x14ac:dyDescent="0.2">
      <c r="B2" s="804"/>
      <c r="C2" s="804"/>
      <c r="D2" s="804"/>
      <c r="E2" s="804"/>
      <c r="F2" s="804"/>
    </row>
    <row r="3" spans="2:8" ht="23.25" customHeight="1" x14ac:dyDescent="0.2">
      <c r="B3" s="876" t="s">
        <v>558</v>
      </c>
      <c r="C3" s="876"/>
      <c r="D3" s="876"/>
      <c r="E3" s="876"/>
      <c r="F3" s="876"/>
      <c r="G3" s="639"/>
      <c r="H3" s="640"/>
    </row>
    <row r="4" spans="2:8" ht="10.5" customHeight="1" x14ac:dyDescent="0.2">
      <c r="B4" s="641"/>
      <c r="C4" s="640"/>
      <c r="D4" s="640"/>
      <c r="E4" s="640"/>
      <c r="F4" s="640"/>
      <c r="G4" s="640"/>
      <c r="H4" s="640"/>
    </row>
    <row r="5" spans="2:8" ht="14.25" x14ac:dyDescent="0.2">
      <c r="B5" s="642"/>
      <c r="C5" s="640"/>
      <c r="D5" s="640"/>
      <c r="E5" s="640"/>
      <c r="F5" s="640"/>
      <c r="G5" s="640"/>
      <c r="H5" s="640"/>
    </row>
    <row r="6" spans="2:8" ht="45" customHeight="1" x14ac:dyDescent="0.2">
      <c r="B6" s="881" t="s">
        <v>643</v>
      </c>
      <c r="C6" s="881"/>
      <c r="D6" s="881"/>
      <c r="E6" s="881"/>
      <c r="F6" s="881"/>
      <c r="G6" s="643"/>
      <c r="H6" s="640"/>
    </row>
    <row r="7" spans="2:8" ht="15" x14ac:dyDescent="0.2">
      <c r="B7" s="644"/>
      <c r="C7" s="640"/>
      <c r="D7" s="640"/>
      <c r="E7" s="640"/>
      <c r="F7" s="640"/>
      <c r="G7" s="640"/>
      <c r="H7" s="640"/>
    </row>
    <row r="8" spans="2:8" ht="15.75" thickBot="1" x14ac:dyDescent="0.25">
      <c r="B8" s="646" t="s">
        <v>598</v>
      </c>
      <c r="C8" s="646"/>
      <c r="D8" s="649"/>
      <c r="E8" s="649"/>
      <c r="F8" s="645"/>
      <c r="G8" s="640"/>
      <c r="H8" s="640"/>
    </row>
    <row r="9" spans="2:8" ht="15" x14ac:dyDescent="0.2">
      <c r="B9" s="644"/>
      <c r="C9" s="640"/>
      <c r="D9" s="640"/>
      <c r="E9" s="640"/>
      <c r="F9" s="640"/>
      <c r="G9" s="640"/>
      <c r="H9" s="640"/>
    </row>
    <row r="10" spans="2:8" ht="15.75" customHeight="1" thickBot="1" x14ac:dyDescent="0.25">
      <c r="B10" s="877" t="s">
        <v>599</v>
      </c>
      <c r="C10" s="877"/>
      <c r="D10" s="877"/>
      <c r="E10" s="877"/>
      <c r="F10" s="877"/>
      <c r="G10" s="640"/>
    </row>
    <row r="11" spans="2:8" ht="15" x14ac:dyDescent="0.2">
      <c r="B11" s="644"/>
      <c r="C11" s="640"/>
      <c r="D11" s="640"/>
      <c r="E11" s="640"/>
      <c r="F11" s="640"/>
      <c r="G11" s="640"/>
      <c r="H11" s="640"/>
    </row>
    <row r="12" spans="2:8" ht="15.75" thickBot="1" x14ac:dyDescent="0.25">
      <c r="B12" s="877" t="s">
        <v>601</v>
      </c>
      <c r="C12" s="877"/>
      <c r="D12" s="877"/>
      <c r="E12" s="877"/>
      <c r="F12" s="877"/>
      <c r="G12" s="647"/>
    </row>
    <row r="13" spans="2:8" ht="15" x14ac:dyDescent="0.2">
      <c r="B13" s="596"/>
      <c r="G13" s="640"/>
    </row>
    <row r="14" spans="2:8" ht="60" customHeight="1" thickBot="1" x14ac:dyDescent="0.25">
      <c r="B14" s="880" t="s">
        <v>613</v>
      </c>
      <c r="C14" s="880"/>
      <c r="D14" s="880"/>
      <c r="E14" s="880"/>
      <c r="F14" s="880"/>
      <c r="G14" s="648"/>
      <c r="H14" s="637"/>
    </row>
    <row r="15" spans="2:8" x14ac:dyDescent="0.2">
      <c r="B15" s="597" t="s">
        <v>559</v>
      </c>
      <c r="G15" s="640"/>
    </row>
    <row r="16" spans="2:8" ht="15" x14ac:dyDescent="0.2">
      <c r="B16" s="596"/>
      <c r="G16" s="640"/>
    </row>
    <row r="17" spans="2:8" ht="15.75" thickBot="1" x14ac:dyDescent="0.25">
      <c r="B17" s="877" t="s">
        <v>560</v>
      </c>
      <c r="C17" s="877"/>
      <c r="D17" s="877"/>
      <c r="E17" s="877"/>
      <c r="F17" s="877"/>
      <c r="G17" s="647"/>
      <c r="H17" s="638"/>
    </row>
    <row r="18" spans="2:8" ht="15" x14ac:dyDescent="0.2">
      <c r="B18" s="596"/>
      <c r="G18" s="640"/>
    </row>
    <row r="19" spans="2:8" ht="15.75" thickBot="1" x14ac:dyDescent="0.25">
      <c r="B19" s="877" t="s">
        <v>561</v>
      </c>
      <c r="C19" s="877"/>
      <c r="D19" s="877"/>
      <c r="E19" s="877"/>
      <c r="F19" s="877"/>
      <c r="G19" s="638"/>
      <c r="H19" s="638"/>
    </row>
    <row r="20" spans="2:8" ht="15" x14ac:dyDescent="0.2">
      <c r="B20" s="596"/>
    </row>
    <row r="21" spans="2:8" ht="15.75" thickBot="1" x14ac:dyDescent="0.25">
      <c r="B21" s="877" t="s">
        <v>562</v>
      </c>
      <c r="C21" s="877"/>
      <c r="D21" s="877"/>
      <c r="E21" s="877"/>
      <c r="F21" s="877"/>
      <c r="G21" s="638"/>
    </row>
    <row r="22" spans="2:8" ht="15" x14ac:dyDescent="0.2">
      <c r="B22" s="596"/>
    </row>
    <row r="23" spans="2:8" ht="15.75" thickBot="1" x14ac:dyDescent="0.25">
      <c r="B23" s="877" t="s">
        <v>563</v>
      </c>
      <c r="C23" s="877"/>
      <c r="D23" s="877"/>
      <c r="E23" s="877"/>
      <c r="F23" s="877"/>
      <c r="G23" s="638"/>
      <c r="H23" s="638"/>
    </row>
    <row r="24" spans="2:8" ht="14.25" x14ac:dyDescent="0.2">
      <c r="B24" s="595"/>
    </row>
    <row r="25" spans="2:8" ht="15" thickBot="1" x14ac:dyDescent="0.25">
      <c r="B25" s="595"/>
    </row>
    <row r="26" spans="2:8" ht="46.5" customHeight="1" x14ac:dyDescent="0.2">
      <c r="B26" s="601" t="s">
        <v>564</v>
      </c>
      <c r="C26" s="601" t="s">
        <v>565</v>
      </c>
      <c r="D26" s="601" t="s">
        <v>600</v>
      </c>
      <c r="E26" s="601" t="s">
        <v>566</v>
      </c>
      <c r="F26" s="601" t="s">
        <v>567</v>
      </c>
    </row>
    <row r="27" spans="2:8" ht="15" thickBot="1" x14ac:dyDescent="0.25">
      <c r="B27" s="598">
        <v>142500</v>
      </c>
      <c r="C27" s="599" t="s">
        <v>568</v>
      </c>
      <c r="D27" s="599">
        <v>5</v>
      </c>
      <c r="E27" s="634">
        <v>142500000000</v>
      </c>
      <c r="F27" s="634">
        <v>142500000000</v>
      </c>
    </row>
    <row r="28" spans="2:8" ht="15" thickBot="1" x14ac:dyDescent="0.25">
      <c r="B28" s="598">
        <v>1440</v>
      </c>
      <c r="C28" s="599" t="s">
        <v>569</v>
      </c>
      <c r="D28" s="599">
        <v>1</v>
      </c>
      <c r="E28" s="634">
        <v>1440000000</v>
      </c>
      <c r="F28" s="634">
        <v>1440000000</v>
      </c>
    </row>
    <row r="29" spans="2:8" ht="15" thickBot="1" x14ac:dyDescent="0.25">
      <c r="B29" s="598">
        <v>416060</v>
      </c>
      <c r="C29" s="599" t="s">
        <v>570</v>
      </c>
      <c r="D29" s="599">
        <v>1</v>
      </c>
      <c r="E29" s="634">
        <v>416060000000</v>
      </c>
      <c r="F29" s="634">
        <v>281860000000</v>
      </c>
    </row>
    <row r="30" spans="2:8" ht="15" thickBot="1" x14ac:dyDescent="0.25">
      <c r="B30" s="598">
        <v>140000</v>
      </c>
      <c r="C30" s="599" t="s">
        <v>571</v>
      </c>
      <c r="D30" s="599">
        <v>1</v>
      </c>
      <c r="E30" s="634">
        <v>140000000000</v>
      </c>
      <c r="F30" s="634">
        <v>140000000000</v>
      </c>
    </row>
    <row r="31" spans="2:8" ht="15.75" thickBot="1" x14ac:dyDescent="0.25">
      <c r="B31" s="600">
        <v>700000</v>
      </c>
      <c r="C31" s="878" t="s">
        <v>381</v>
      </c>
      <c r="D31" s="879"/>
      <c r="E31" s="635">
        <v>700000000000</v>
      </c>
      <c r="F31" s="635">
        <v>565800000000</v>
      </c>
    </row>
    <row r="32" spans="2:8" s="776" customFormat="1" ht="15" x14ac:dyDescent="0.2">
      <c r="B32" s="777"/>
      <c r="C32" s="778"/>
      <c r="D32" s="778"/>
      <c r="E32" s="779"/>
      <c r="F32" s="779"/>
    </row>
    <row r="33" spans="2:9" s="776" customFormat="1" ht="15" x14ac:dyDescent="0.2">
      <c r="B33" s="777"/>
      <c r="C33" s="778"/>
      <c r="D33" s="778"/>
      <c r="E33" s="779"/>
      <c r="F33" s="779"/>
    </row>
    <row r="34" spans="2:9" ht="14.25" x14ac:dyDescent="0.2">
      <c r="B34" s="595"/>
    </row>
    <row r="39" spans="2:9" x14ac:dyDescent="0.2">
      <c r="B39" s="4"/>
    </row>
    <row r="42" spans="2:9" x14ac:dyDescent="0.2">
      <c r="I42" s="803"/>
    </row>
  </sheetData>
  <mergeCells count="10">
    <mergeCell ref="B3:F3"/>
    <mergeCell ref="B23:F23"/>
    <mergeCell ref="B10:F10"/>
    <mergeCell ref="C31:D31"/>
    <mergeCell ref="B14:F14"/>
    <mergeCell ref="B6:F6"/>
    <mergeCell ref="B12:F12"/>
    <mergeCell ref="B17:F17"/>
    <mergeCell ref="B19:F19"/>
    <mergeCell ref="B21:F21"/>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53"/>
  <sheetViews>
    <sheetView showGridLines="0" topLeftCell="A21" zoomScaleNormal="100" workbookViewId="0">
      <selection activeCell="H44" sqref="H44"/>
    </sheetView>
  </sheetViews>
  <sheetFormatPr baseColWidth="10" defaultColWidth="11.5703125" defaultRowHeight="10.5" x14ac:dyDescent="0.15"/>
  <cols>
    <col min="1" max="1" width="12.42578125" style="4" customWidth="1"/>
    <col min="2" max="2" width="9.5703125" style="4" customWidth="1"/>
    <col min="3" max="3" width="13.42578125" style="4" bestFit="1" customWidth="1"/>
    <col min="4" max="4" width="12.5703125" style="4" customWidth="1"/>
    <col min="5" max="5" width="6.42578125" style="4" hidden="1" customWidth="1"/>
    <col min="6" max="6" width="10.85546875" style="4" hidden="1" customWidth="1"/>
    <col min="7" max="7" width="8.140625" style="4" hidden="1" customWidth="1"/>
    <col min="8" max="8" width="11" style="4" customWidth="1"/>
    <col min="9" max="9" width="6.85546875" style="4" customWidth="1"/>
    <col min="10" max="10" width="10.140625" style="404" customWidth="1"/>
    <col min="11" max="11" width="13.42578125" style="4" bestFit="1" customWidth="1"/>
    <col min="12" max="12" width="12.42578125" style="4" bestFit="1" customWidth="1"/>
    <col min="13" max="13" width="9.42578125" style="284" customWidth="1"/>
    <col min="14" max="14" width="23" style="284" customWidth="1"/>
    <col min="15" max="15" width="14.140625" style="284" customWidth="1"/>
    <col min="16" max="16" width="13.5703125" style="284" customWidth="1"/>
    <col min="17" max="17" width="6.28515625" style="284" customWidth="1"/>
    <col min="18" max="18" width="20.140625" style="284" bestFit="1" customWidth="1"/>
    <col min="19" max="19" width="23.85546875" style="284" customWidth="1"/>
    <col min="20" max="20" width="14.140625" style="284" bestFit="1" customWidth="1"/>
    <col min="21" max="25" width="11.5703125" style="284"/>
    <col min="26" max="16384" width="11.5703125" style="4"/>
  </cols>
  <sheetData>
    <row r="1" spans="1:25" s="1" customFormat="1" ht="42.75" customHeight="1" thickBot="1" x14ac:dyDescent="0.25">
      <c r="J1" s="402"/>
      <c r="M1" s="311"/>
      <c r="N1" s="311"/>
      <c r="O1" s="311"/>
      <c r="P1" s="311"/>
      <c r="Q1" s="311"/>
      <c r="R1" s="311"/>
      <c r="S1" s="311"/>
      <c r="T1" s="311"/>
      <c r="U1" s="311"/>
      <c r="V1" s="311"/>
      <c r="W1" s="311"/>
      <c r="X1" s="311"/>
      <c r="Y1" s="311"/>
    </row>
    <row r="2" spans="1:25" s="1" customFormat="1" ht="40.5" customHeight="1" thickTop="1" x14ac:dyDescent="0.2">
      <c r="A2" s="805"/>
      <c r="B2" s="805"/>
      <c r="C2" s="805"/>
      <c r="D2" s="805"/>
      <c r="E2" s="805"/>
      <c r="F2" s="805"/>
      <c r="G2" s="805"/>
      <c r="H2" s="805"/>
      <c r="I2" s="805"/>
      <c r="J2" s="806"/>
      <c r="K2" s="805"/>
      <c r="L2" s="805"/>
      <c r="M2" s="311"/>
      <c r="N2" s="311"/>
      <c r="O2" s="311"/>
      <c r="P2" s="311"/>
      <c r="Q2" s="311"/>
      <c r="R2" s="311"/>
      <c r="S2" s="311"/>
      <c r="T2" s="311"/>
      <c r="U2" s="311"/>
      <c r="V2" s="311"/>
      <c r="W2" s="311"/>
      <c r="X2" s="311"/>
      <c r="Y2" s="311"/>
    </row>
    <row r="3" spans="1:25" s="2" customFormat="1" ht="14.25" x14ac:dyDescent="0.2">
      <c r="B3" s="150"/>
      <c r="C3" s="150"/>
      <c r="D3" s="150"/>
      <c r="E3" s="150"/>
      <c r="F3" s="150"/>
      <c r="G3" s="150"/>
      <c r="H3" s="150"/>
      <c r="I3" s="150"/>
      <c r="J3" s="736" t="s">
        <v>39</v>
      </c>
      <c r="K3" s="256">
        <v>44196</v>
      </c>
      <c r="M3" s="538"/>
      <c r="N3" s="538"/>
      <c r="O3" s="538"/>
      <c r="P3" s="538"/>
      <c r="Q3" s="538"/>
      <c r="R3" s="538"/>
      <c r="S3" s="538"/>
      <c r="T3" s="538"/>
      <c r="U3" s="538"/>
      <c r="V3" s="538"/>
      <c r="W3" s="538"/>
      <c r="X3" s="538"/>
      <c r="Y3" s="538"/>
    </row>
    <row r="4" spans="1:25" s="2" customFormat="1" ht="14.25" x14ac:dyDescent="0.2">
      <c r="B4" s="150"/>
      <c r="C4" s="150"/>
      <c r="D4" s="150"/>
      <c r="E4" s="150"/>
      <c r="F4" s="150"/>
      <c r="G4" s="150"/>
      <c r="H4" s="150"/>
      <c r="I4" s="150"/>
      <c r="J4" s="736" t="s">
        <v>236</v>
      </c>
      <c r="K4" s="256">
        <v>43830</v>
      </c>
      <c r="L4" s="398"/>
      <c r="M4" s="538"/>
      <c r="N4" s="538"/>
      <c r="O4" s="538"/>
      <c r="P4" s="538"/>
      <c r="Q4" s="538"/>
      <c r="R4" s="538"/>
      <c r="S4" s="538"/>
      <c r="T4" s="538"/>
      <c r="U4" s="538"/>
      <c r="V4" s="538"/>
      <c r="W4" s="538"/>
      <c r="X4" s="538"/>
      <c r="Y4" s="538"/>
    </row>
    <row r="5" spans="1:25" s="2" customFormat="1" ht="14.25" x14ac:dyDescent="0.2">
      <c r="A5" s="257" t="s">
        <v>609</v>
      </c>
      <c r="B5" s="257"/>
      <c r="C5" s="257"/>
      <c r="D5" s="257"/>
      <c r="E5" s="257"/>
      <c r="F5" s="257"/>
      <c r="G5" s="257"/>
      <c r="H5" s="737" t="s">
        <v>610</v>
      </c>
      <c r="I5" s="257"/>
      <c r="J5" s="257"/>
      <c r="K5" s="257"/>
      <c r="L5" s="257"/>
      <c r="M5" s="538"/>
      <c r="N5" s="538"/>
      <c r="O5" s="538"/>
      <c r="P5" s="538"/>
      <c r="Q5" s="538"/>
      <c r="R5" s="538"/>
      <c r="S5" s="538"/>
      <c r="T5" s="538"/>
      <c r="U5" s="538"/>
      <c r="V5" s="538"/>
      <c r="W5" s="538"/>
      <c r="X5" s="538"/>
      <c r="Y5" s="538"/>
    </row>
    <row r="6" spans="1:25" x14ac:dyDescent="0.15">
      <c r="A6" s="3"/>
      <c r="B6" s="3"/>
      <c r="C6" s="3"/>
      <c r="D6" s="3"/>
      <c r="E6" s="3"/>
      <c r="F6" s="3"/>
      <c r="G6" s="3"/>
      <c r="H6" s="3"/>
      <c r="I6" s="3"/>
      <c r="J6" s="403"/>
      <c r="K6" s="3"/>
      <c r="L6" s="3"/>
    </row>
    <row r="8" spans="1:25" x14ac:dyDescent="0.15">
      <c r="A8" s="5" t="s">
        <v>1</v>
      </c>
      <c r="B8" s="6"/>
      <c r="C8" s="7">
        <v>44196</v>
      </c>
      <c r="D8" s="7">
        <v>43830</v>
      </c>
      <c r="E8" s="7" t="s">
        <v>299</v>
      </c>
      <c r="F8" s="7">
        <v>37986</v>
      </c>
      <c r="G8" s="7" t="s">
        <v>299</v>
      </c>
      <c r="H8" s="5" t="s">
        <v>2</v>
      </c>
      <c r="I8" s="240"/>
      <c r="J8" s="406"/>
      <c r="K8" s="8">
        <v>44196</v>
      </c>
      <c r="L8" s="8">
        <v>43830</v>
      </c>
    </row>
    <row r="9" spans="1:25" x14ac:dyDescent="0.15">
      <c r="A9" s="9"/>
      <c r="B9" s="10"/>
      <c r="C9" s="11"/>
      <c r="D9" s="11"/>
      <c r="E9" s="11"/>
      <c r="F9" s="11"/>
      <c r="G9" s="11"/>
      <c r="H9" s="9"/>
      <c r="I9" s="38"/>
      <c r="J9" s="407"/>
      <c r="K9" s="12"/>
      <c r="L9" s="166"/>
      <c r="N9" s="171"/>
    </row>
    <row r="10" spans="1:25" x14ac:dyDescent="0.15">
      <c r="A10" s="27" t="s">
        <v>3</v>
      </c>
      <c r="B10" s="28"/>
      <c r="C10" s="13"/>
      <c r="D10" s="13"/>
      <c r="E10" s="161"/>
      <c r="F10" s="13"/>
      <c r="G10" s="161"/>
      <c r="H10" s="27" t="s">
        <v>4</v>
      </c>
      <c r="I10" s="241"/>
      <c r="J10" s="408"/>
      <c r="K10" s="12"/>
      <c r="L10" s="196"/>
      <c r="N10" s="171"/>
    </row>
    <row r="11" spans="1:25" x14ac:dyDescent="0.15">
      <c r="A11" s="9" t="s">
        <v>31</v>
      </c>
      <c r="B11" s="10" t="s">
        <v>21</v>
      </c>
      <c r="C11" s="201">
        <v>78112645</v>
      </c>
      <c r="D11" s="201">
        <v>16134140</v>
      </c>
      <c r="E11" s="160">
        <v>384.14507993608584</v>
      </c>
      <c r="F11" s="11">
        <v>61978505</v>
      </c>
      <c r="G11" s="160">
        <v>26.031831519653466</v>
      </c>
      <c r="H11" s="9" t="s">
        <v>497</v>
      </c>
      <c r="I11" s="38" t="s">
        <v>320</v>
      </c>
      <c r="J11" s="404" t="s">
        <v>320</v>
      </c>
      <c r="K11" s="342">
        <v>70988810.136245191</v>
      </c>
      <c r="L11" s="342">
        <v>92946000.008322909</v>
      </c>
      <c r="M11" s="335"/>
      <c r="N11" s="335"/>
      <c r="O11" s="568"/>
      <c r="P11" s="568"/>
    </row>
    <row r="12" spans="1:25" x14ac:dyDescent="0.15">
      <c r="A12" s="9" t="s">
        <v>32</v>
      </c>
      <c r="B12" s="10" t="s">
        <v>22</v>
      </c>
      <c r="C12" s="201">
        <v>416994675</v>
      </c>
      <c r="D12" s="201">
        <v>447164764</v>
      </c>
      <c r="E12" s="160">
        <v>-6.7469736949130459</v>
      </c>
      <c r="F12" s="11">
        <v>-30170089</v>
      </c>
      <c r="G12" s="160">
        <v>-1482.1459890290678</v>
      </c>
      <c r="H12" s="9" t="s">
        <v>498</v>
      </c>
      <c r="I12" s="38" t="s">
        <v>321</v>
      </c>
      <c r="J12" s="404" t="s">
        <v>321</v>
      </c>
      <c r="K12" s="342">
        <v>214779168.35100001</v>
      </c>
      <c r="L12" s="342">
        <v>167704555.24000001</v>
      </c>
      <c r="M12" s="335"/>
      <c r="N12" s="335"/>
      <c r="O12" s="568"/>
      <c r="P12" s="568"/>
      <c r="R12" s="565"/>
      <c r="S12" s="568" t="e">
        <f>+SUMIF(#REF!,P2_AP!R12,#REF!)/1000</f>
        <v>#REF!</v>
      </c>
    </row>
    <row r="13" spans="1:25" x14ac:dyDescent="0.15">
      <c r="A13" s="9" t="s">
        <v>33</v>
      </c>
      <c r="B13" s="10" t="s">
        <v>23</v>
      </c>
      <c r="C13" s="201">
        <v>15110241.416999999</v>
      </c>
      <c r="D13" s="201">
        <v>16481232.416999999</v>
      </c>
      <c r="E13" s="160">
        <v>-8.3184980668427162</v>
      </c>
      <c r="F13" s="11">
        <v>-1370991</v>
      </c>
      <c r="G13" s="160">
        <v>-1202.1400882281503</v>
      </c>
      <c r="H13" s="9" t="s">
        <v>499</v>
      </c>
      <c r="I13" s="38" t="s">
        <v>28</v>
      </c>
      <c r="J13" s="404" t="s">
        <v>28</v>
      </c>
      <c r="K13" s="342">
        <v>1407369</v>
      </c>
      <c r="L13" s="342">
        <v>1249749</v>
      </c>
      <c r="M13" s="335"/>
      <c r="N13" s="335"/>
      <c r="O13" s="335"/>
      <c r="P13" s="568"/>
      <c r="R13" s="565"/>
      <c r="S13" s="568" t="e">
        <f>+SUMIF(#REF!,P2_AP!R13,#REF!)/1000</f>
        <v>#REF!</v>
      </c>
    </row>
    <row r="14" spans="1:25" x14ac:dyDescent="0.15">
      <c r="A14" s="9" t="s">
        <v>34</v>
      </c>
      <c r="B14" s="10" t="s">
        <v>24</v>
      </c>
      <c r="C14" s="201">
        <v>499246328.05199999</v>
      </c>
      <c r="D14" s="201">
        <v>511998701.91299999</v>
      </c>
      <c r="E14" s="160">
        <v>-2.4907043344744486</v>
      </c>
      <c r="F14" s="11">
        <v>-12752373.861000001</v>
      </c>
      <c r="G14" s="160">
        <v>-4014.9285732503663</v>
      </c>
      <c r="H14" s="9" t="s">
        <v>500</v>
      </c>
      <c r="I14" s="38" t="s">
        <v>29</v>
      </c>
      <c r="J14" s="404" t="s">
        <v>29</v>
      </c>
      <c r="K14" s="342">
        <v>10840932</v>
      </c>
      <c r="L14" s="342">
        <v>1119330</v>
      </c>
      <c r="M14" s="335"/>
      <c r="N14" s="335"/>
      <c r="O14" s="568"/>
      <c r="P14" s="568"/>
      <c r="R14" s="565"/>
      <c r="S14" s="568" t="e">
        <f>+SUMIF(#REF!,P2_AP!R14,#REF!)/1000</f>
        <v>#REF!</v>
      </c>
    </row>
    <row r="15" spans="1:25" x14ac:dyDescent="0.15">
      <c r="A15" s="9"/>
      <c r="B15" s="10"/>
      <c r="C15" s="201"/>
      <c r="D15" s="200"/>
      <c r="E15" s="160"/>
      <c r="F15" s="11"/>
      <c r="G15" s="160"/>
      <c r="H15" s="9" t="s">
        <v>501</v>
      </c>
      <c r="I15" s="38" t="s">
        <v>30</v>
      </c>
      <c r="J15" s="404" t="s">
        <v>30</v>
      </c>
      <c r="K15" s="342">
        <v>2896336</v>
      </c>
      <c r="L15" s="342">
        <v>1825687</v>
      </c>
      <c r="M15" s="335"/>
      <c r="N15" s="335"/>
      <c r="O15" s="335"/>
      <c r="P15" s="568"/>
      <c r="R15" s="565"/>
      <c r="S15" s="568" t="e">
        <f>+SUMIF(#REF!,P2_AP!R15,#REF!)/1000</f>
        <v>#REF!</v>
      </c>
    </row>
    <row r="16" spans="1:25" x14ac:dyDescent="0.15">
      <c r="A16" s="9"/>
      <c r="B16" s="10"/>
      <c r="C16" s="201"/>
      <c r="D16" s="200"/>
      <c r="E16" s="160"/>
      <c r="F16" s="11"/>
      <c r="G16" s="160"/>
      <c r="H16" s="9"/>
      <c r="I16" s="38"/>
      <c r="J16" s="407"/>
      <c r="K16" s="201"/>
      <c r="L16" s="196"/>
      <c r="M16" s="335"/>
      <c r="N16" s="335"/>
      <c r="O16" s="335"/>
      <c r="P16" s="568"/>
    </row>
    <row r="17" spans="1:20" x14ac:dyDescent="0.15">
      <c r="A17" s="9"/>
      <c r="C17" s="200"/>
      <c r="D17" s="200"/>
      <c r="E17" s="160"/>
      <c r="F17" s="11"/>
      <c r="G17" s="160"/>
      <c r="H17" s="9"/>
      <c r="I17" s="38"/>
      <c r="J17" s="407"/>
      <c r="K17" s="201"/>
      <c r="L17" s="196"/>
      <c r="M17" s="335"/>
      <c r="N17" s="171"/>
      <c r="O17" s="335"/>
      <c r="P17" s="568"/>
    </row>
    <row r="18" spans="1:20" x14ac:dyDescent="0.15">
      <c r="A18" s="15" t="s">
        <v>5</v>
      </c>
      <c r="B18" s="100"/>
      <c r="C18" s="340">
        <v>1009463889.469</v>
      </c>
      <c r="D18" s="340">
        <v>991778837.32999992</v>
      </c>
      <c r="E18" s="162">
        <v>1.7831649026319782</v>
      </c>
      <c r="F18" s="29">
        <v>82502680</v>
      </c>
      <c r="G18" s="162">
        <v>1123.55284636693</v>
      </c>
      <c r="H18" s="17" t="s">
        <v>6</v>
      </c>
      <c r="I18" s="242"/>
      <c r="J18" s="409"/>
      <c r="K18" s="202">
        <v>300912615.4872452</v>
      </c>
      <c r="L18" s="340">
        <v>264845321.2483229</v>
      </c>
      <c r="M18" s="335"/>
      <c r="N18" s="591"/>
      <c r="O18" s="591"/>
      <c r="P18" s="591"/>
      <c r="R18" s="565"/>
      <c r="S18" s="568" t="e">
        <f>+SUMIF(#REF!,P2_AP!R18,#REF!)/1000</f>
        <v>#REF!</v>
      </c>
      <c r="T18" s="568" t="e">
        <f>+K18+S18</f>
        <v>#REF!</v>
      </c>
    </row>
    <row r="19" spans="1:20" x14ac:dyDescent="0.15">
      <c r="A19" s="9"/>
      <c r="B19" s="10"/>
      <c r="C19" s="201"/>
      <c r="D19" s="201"/>
      <c r="E19" s="160"/>
      <c r="F19" s="11"/>
      <c r="G19" s="160"/>
      <c r="H19" s="18"/>
      <c r="I19" s="63"/>
      <c r="J19" s="410"/>
      <c r="K19" s="169"/>
      <c r="L19" s="169"/>
      <c r="M19" s="335"/>
      <c r="N19" s="171"/>
      <c r="O19" s="335"/>
      <c r="P19" s="335"/>
    </row>
    <row r="20" spans="1:20" ht="11.25" x14ac:dyDescent="0.2">
      <c r="A20" s="27" t="s">
        <v>7</v>
      </c>
      <c r="B20" s="28"/>
      <c r="C20" s="201"/>
      <c r="D20" s="341"/>
      <c r="E20" s="161"/>
      <c r="F20" s="13"/>
      <c r="G20" s="161"/>
      <c r="H20" s="27" t="s">
        <v>8</v>
      </c>
      <c r="I20" s="241"/>
      <c r="J20" s="408"/>
      <c r="K20" s="169"/>
      <c r="L20" s="169"/>
      <c r="M20" s="335"/>
      <c r="N20" s="171"/>
      <c r="O20" s="438"/>
    </row>
    <row r="21" spans="1:20" x14ac:dyDescent="0.15">
      <c r="A21" s="9" t="s">
        <v>35</v>
      </c>
      <c r="B21" s="10" t="s">
        <v>22</v>
      </c>
      <c r="C21" s="201">
        <v>109286492</v>
      </c>
      <c r="D21" s="201">
        <v>122092353</v>
      </c>
      <c r="E21" s="160">
        <v>-10.488667541692804</v>
      </c>
      <c r="F21" s="11">
        <v>1720894</v>
      </c>
      <c r="G21" s="160">
        <v>6250.564997030614</v>
      </c>
      <c r="H21" s="9" t="s">
        <v>38</v>
      </c>
      <c r="I21" s="38"/>
      <c r="J21" s="407" t="s">
        <v>26</v>
      </c>
      <c r="K21" s="169">
        <v>0</v>
      </c>
      <c r="L21" s="342">
        <v>0</v>
      </c>
      <c r="M21" s="335"/>
      <c r="N21" s="171"/>
    </row>
    <row r="22" spans="1:20" x14ac:dyDescent="0.15">
      <c r="A22" s="9" t="s">
        <v>33</v>
      </c>
      <c r="B22" s="10" t="s">
        <v>23</v>
      </c>
      <c r="C22" s="201">
        <v>7883144.7980000004</v>
      </c>
      <c r="D22" s="201">
        <v>10549835.798</v>
      </c>
      <c r="E22" s="160">
        <v>-25.277085359997184</v>
      </c>
      <c r="F22" s="11">
        <v>11096</v>
      </c>
      <c r="G22" s="160">
        <v>70944.924279019469</v>
      </c>
      <c r="H22" s="9" t="s">
        <v>502</v>
      </c>
      <c r="I22" s="38" t="s">
        <v>27</v>
      </c>
      <c r="J22" s="407" t="s">
        <v>321</v>
      </c>
      <c r="K22" s="342">
        <v>172159500</v>
      </c>
      <c r="L22" s="342">
        <v>260985553</v>
      </c>
      <c r="M22" s="335"/>
      <c r="N22" s="171"/>
    </row>
    <row r="23" spans="1:20" hidden="1" x14ac:dyDescent="0.15">
      <c r="A23" s="9" t="s">
        <v>36</v>
      </c>
      <c r="B23" s="10" t="s">
        <v>24</v>
      </c>
      <c r="C23" s="201">
        <v>0</v>
      </c>
      <c r="D23" s="201">
        <v>0</v>
      </c>
      <c r="E23" s="160" t="e">
        <v>#DIV/0!</v>
      </c>
      <c r="F23" s="11">
        <v>1180757</v>
      </c>
      <c r="G23" s="160">
        <v>-100</v>
      </c>
      <c r="H23" s="9" t="s">
        <v>278</v>
      </c>
      <c r="I23" s="38"/>
      <c r="J23" s="407" t="s">
        <v>28</v>
      </c>
      <c r="K23" s="201">
        <v>0</v>
      </c>
      <c r="L23" s="342">
        <v>0</v>
      </c>
      <c r="M23" s="335"/>
      <c r="N23" s="171"/>
    </row>
    <row r="24" spans="1:20" x14ac:dyDescent="0.15">
      <c r="A24" s="9" t="s">
        <v>37</v>
      </c>
      <c r="B24" s="10" t="s">
        <v>25</v>
      </c>
      <c r="C24" s="201">
        <v>54800091</v>
      </c>
      <c r="D24" s="196">
        <v>59050159</v>
      </c>
      <c r="E24" s="160">
        <v>-7.1973862085621141</v>
      </c>
      <c r="F24" s="11">
        <v>23268393</v>
      </c>
      <c r="G24" s="160">
        <v>135.5130025524324</v>
      </c>
      <c r="H24" s="9"/>
      <c r="I24" s="38"/>
      <c r="J24" s="407"/>
      <c r="K24" s="201"/>
      <c r="L24" s="342"/>
      <c r="M24" s="335"/>
      <c r="N24" s="565"/>
      <c r="O24" s="568"/>
      <c r="P24" s="568"/>
    </row>
    <row r="25" spans="1:20" x14ac:dyDescent="0.15">
      <c r="A25" s="9"/>
      <c r="B25" s="10"/>
      <c r="C25" s="201"/>
      <c r="D25" s="201"/>
      <c r="E25" s="160"/>
      <c r="F25" s="11"/>
      <c r="G25" s="160"/>
      <c r="H25" s="30" t="s">
        <v>9</v>
      </c>
      <c r="I25" s="243"/>
      <c r="J25" s="411"/>
      <c r="K25" s="340">
        <v>172159500</v>
      </c>
      <c r="L25" s="340">
        <v>260985553</v>
      </c>
      <c r="M25" s="335"/>
      <c r="N25" s="171"/>
      <c r="P25" s="171"/>
    </row>
    <row r="26" spans="1:20" x14ac:dyDescent="0.15">
      <c r="A26" s="9"/>
      <c r="B26" s="10"/>
      <c r="C26" s="201"/>
      <c r="D26" s="201"/>
      <c r="E26" s="160"/>
      <c r="F26" s="11"/>
      <c r="G26" s="160"/>
      <c r="H26" s="17" t="s">
        <v>10</v>
      </c>
      <c r="I26" s="242"/>
      <c r="J26" s="409"/>
      <c r="K26" s="199">
        <v>473072115.4872452</v>
      </c>
      <c r="L26" s="199">
        <v>525830874.2483229</v>
      </c>
      <c r="M26" s="335"/>
      <c r="N26" s="171"/>
      <c r="O26" s="171"/>
      <c r="P26" s="171"/>
    </row>
    <row r="27" spans="1:20" x14ac:dyDescent="0.15">
      <c r="A27" s="9"/>
      <c r="B27" s="10"/>
      <c r="C27" s="201"/>
      <c r="D27" s="201"/>
      <c r="E27" s="160"/>
      <c r="F27" s="11"/>
      <c r="G27" s="160"/>
      <c r="H27" s="18"/>
      <c r="I27" s="63"/>
      <c r="J27" s="410"/>
      <c r="K27" s="12"/>
      <c r="L27" s="12"/>
      <c r="M27" s="335"/>
      <c r="N27" s="171"/>
      <c r="P27" s="171"/>
    </row>
    <row r="28" spans="1:20" ht="11.25" x14ac:dyDescent="0.2">
      <c r="A28" s="18"/>
      <c r="B28" s="19"/>
      <c r="C28" s="201"/>
      <c r="D28" s="201"/>
      <c r="E28" s="160"/>
      <c r="F28" s="11"/>
      <c r="G28" s="160"/>
      <c r="H28" s="195" t="s">
        <v>11</v>
      </c>
      <c r="I28" s="258"/>
      <c r="J28" s="406"/>
      <c r="K28" s="20"/>
      <c r="L28" s="20"/>
      <c r="M28" s="335"/>
      <c r="N28" s="438"/>
      <c r="O28" s="392"/>
      <c r="P28" s="438"/>
      <c r="Q28" s="392"/>
    </row>
    <row r="29" spans="1:20" ht="11.25" x14ac:dyDescent="0.2">
      <c r="A29" s="9"/>
      <c r="B29" s="10"/>
      <c r="C29" s="201"/>
      <c r="D29" s="201"/>
      <c r="E29" s="160"/>
      <c r="F29" s="11"/>
      <c r="G29" s="160"/>
      <c r="H29" s="9" t="s">
        <v>317</v>
      </c>
      <c r="I29" s="38"/>
      <c r="J29" s="407"/>
      <c r="K29" s="12">
        <v>700000000</v>
      </c>
      <c r="L29" s="12">
        <v>700000000</v>
      </c>
      <c r="M29" s="335"/>
      <c r="N29" s="438"/>
      <c r="O29" s="438"/>
      <c r="P29" s="438"/>
      <c r="Q29" s="392"/>
    </row>
    <row r="30" spans="1:20" ht="11.25" x14ac:dyDescent="0.2">
      <c r="A30" s="11"/>
      <c r="B30" s="21"/>
      <c r="C30" s="201"/>
      <c r="D30" s="201"/>
      <c r="E30" s="160"/>
      <c r="F30" s="11"/>
      <c r="G30" s="160"/>
      <c r="H30" s="9" t="s">
        <v>314</v>
      </c>
      <c r="I30" s="38"/>
      <c r="J30" s="407"/>
      <c r="K30" s="196">
        <v>-134200000</v>
      </c>
      <c r="L30" s="196">
        <v>-134200000</v>
      </c>
      <c r="M30" s="335"/>
      <c r="N30" s="438"/>
      <c r="O30" s="438"/>
      <c r="P30" s="438"/>
      <c r="Q30" s="392"/>
    </row>
    <row r="31" spans="1:20" ht="11.25" x14ac:dyDescent="0.2">
      <c r="A31" s="9"/>
      <c r="B31" s="10"/>
      <c r="C31" s="201"/>
      <c r="D31" s="201"/>
      <c r="E31" s="160"/>
      <c r="F31" s="11"/>
      <c r="G31" s="160"/>
      <c r="H31" s="9" t="s">
        <v>12</v>
      </c>
      <c r="I31" s="38"/>
      <c r="J31" s="407"/>
      <c r="K31" s="196">
        <v>57097665</v>
      </c>
      <c r="L31" s="196">
        <v>57093653</v>
      </c>
      <c r="M31" s="335"/>
      <c r="N31" s="171"/>
      <c r="O31" s="438"/>
      <c r="P31" s="438"/>
    </row>
    <row r="32" spans="1:20" ht="11.25" x14ac:dyDescent="0.2">
      <c r="A32" s="9"/>
      <c r="B32" s="10"/>
      <c r="C32" s="201"/>
      <c r="D32" s="201"/>
      <c r="E32" s="160"/>
      <c r="F32" s="11"/>
      <c r="G32" s="160"/>
      <c r="H32" s="9" t="s">
        <v>13</v>
      </c>
      <c r="I32" s="38"/>
      <c r="J32" s="407"/>
      <c r="K32" s="196">
        <v>34655111</v>
      </c>
      <c r="L32" s="196">
        <v>34655111</v>
      </c>
      <c r="M32" s="335"/>
      <c r="N32" s="171"/>
      <c r="O32" s="438"/>
      <c r="P32" s="171"/>
    </row>
    <row r="33" spans="1:25" ht="11.25" x14ac:dyDescent="0.2">
      <c r="A33" s="9"/>
      <c r="B33" s="10"/>
      <c r="C33" s="201"/>
      <c r="D33" s="201"/>
      <c r="E33" s="160"/>
      <c r="F33" s="11"/>
      <c r="G33" s="160"/>
      <c r="H33" s="9" t="s">
        <v>14</v>
      </c>
      <c r="I33" s="38"/>
      <c r="J33" s="407"/>
      <c r="K33" s="196">
        <v>11300</v>
      </c>
      <c r="L33" s="196">
        <v>11300</v>
      </c>
      <c r="M33" s="335"/>
      <c r="N33" s="171"/>
      <c r="O33" s="438"/>
      <c r="P33" s="171"/>
    </row>
    <row r="34" spans="1:25" ht="11.25" hidden="1" customHeight="1" x14ac:dyDescent="0.2">
      <c r="A34" s="9"/>
      <c r="B34" s="10"/>
      <c r="C34" s="201"/>
      <c r="D34" s="201"/>
      <c r="E34" s="160"/>
      <c r="F34" s="11"/>
      <c r="G34" s="160"/>
      <c r="H34" s="9" t="s">
        <v>15</v>
      </c>
      <c r="I34" s="38"/>
      <c r="J34" s="407"/>
      <c r="K34" s="196">
        <v>0</v>
      </c>
      <c r="L34" s="196">
        <v>0</v>
      </c>
      <c r="M34" s="335"/>
      <c r="N34" s="171"/>
      <c r="O34" s="438"/>
    </row>
    <row r="35" spans="1:25" ht="11.25" hidden="1" x14ac:dyDescent="0.2">
      <c r="A35" s="9"/>
      <c r="B35" s="10"/>
      <c r="C35" s="201"/>
      <c r="D35" s="201"/>
      <c r="E35" s="160"/>
      <c r="F35" s="11"/>
      <c r="G35" s="160"/>
      <c r="H35" s="9" t="s">
        <v>16</v>
      </c>
      <c r="I35" s="38"/>
      <c r="J35" s="407"/>
      <c r="K35" s="196">
        <v>0</v>
      </c>
      <c r="L35" s="196">
        <v>0</v>
      </c>
      <c r="M35" s="335"/>
      <c r="N35" s="171"/>
      <c r="O35" s="438"/>
    </row>
    <row r="36" spans="1:25" ht="11.25" x14ac:dyDescent="0.2">
      <c r="A36" s="9"/>
      <c r="B36" s="10"/>
      <c r="C36" s="342"/>
      <c r="D36" s="342"/>
      <c r="E36" s="163"/>
      <c r="F36" s="20"/>
      <c r="G36" s="163"/>
      <c r="H36" s="9" t="s">
        <v>337</v>
      </c>
      <c r="J36" s="401">
        <v>44196</v>
      </c>
      <c r="K36" s="196">
        <v>50797426</v>
      </c>
      <c r="L36" s="196">
        <v>80247</v>
      </c>
      <c r="M36" s="335"/>
      <c r="N36" s="369"/>
      <c r="O36" s="438"/>
      <c r="P36" s="171"/>
    </row>
    <row r="37" spans="1:25" ht="11.25" hidden="1" x14ac:dyDescent="0.2">
      <c r="A37" s="9"/>
      <c r="B37" s="10"/>
      <c r="C37" s="342"/>
      <c r="D37" s="342"/>
      <c r="E37" s="163"/>
      <c r="F37" s="20"/>
      <c r="G37" s="163"/>
      <c r="H37" s="9" t="s">
        <v>17</v>
      </c>
      <c r="I37" s="38"/>
      <c r="J37" s="407"/>
      <c r="K37" s="196">
        <v>0</v>
      </c>
      <c r="L37" s="196">
        <v>0</v>
      </c>
      <c r="M37" s="335"/>
      <c r="N37" s="171"/>
      <c r="O37" s="438"/>
      <c r="P37" s="335"/>
    </row>
    <row r="38" spans="1:25" ht="11.25" x14ac:dyDescent="0.2">
      <c r="A38" s="9"/>
      <c r="B38" s="10"/>
      <c r="C38" s="201"/>
      <c r="D38" s="201"/>
      <c r="E38" s="163"/>
      <c r="F38" s="20"/>
      <c r="G38" s="163"/>
      <c r="H38" s="9"/>
      <c r="I38" s="38"/>
      <c r="J38" s="407"/>
      <c r="K38" s="9"/>
      <c r="L38" s="196"/>
      <c r="M38" s="335"/>
      <c r="O38" s="438"/>
    </row>
    <row r="39" spans="1:25" x14ac:dyDescent="0.15">
      <c r="A39" s="15" t="s">
        <v>242</v>
      </c>
      <c r="B39" s="16"/>
      <c r="C39" s="343">
        <v>171969727.79800001</v>
      </c>
      <c r="D39" s="343">
        <v>191692347.79800001</v>
      </c>
      <c r="E39" s="164">
        <v>-10.288684043237419</v>
      </c>
      <c r="F39" s="31">
        <v>26181140</v>
      </c>
      <c r="G39" s="164">
        <v>556.84583558240786</v>
      </c>
      <c r="H39" s="15" t="s">
        <v>18</v>
      </c>
      <c r="I39" s="100"/>
      <c r="J39" s="405"/>
      <c r="K39" s="197">
        <v>708361502</v>
      </c>
      <c r="L39" s="268">
        <v>657640311</v>
      </c>
      <c r="M39" s="335"/>
      <c r="N39" s="565"/>
      <c r="O39" s="568"/>
      <c r="P39" s="568"/>
    </row>
    <row r="40" spans="1:25" ht="11.25" x14ac:dyDescent="0.2">
      <c r="A40" s="22" t="s">
        <v>19</v>
      </c>
      <c r="B40" s="23"/>
      <c r="C40" s="203">
        <v>1181433617.267</v>
      </c>
      <c r="D40" s="203">
        <v>1183471185.128</v>
      </c>
      <c r="E40" s="165">
        <v>-0.17216877661281504</v>
      </c>
      <c r="F40" s="24">
        <v>108683820</v>
      </c>
      <c r="G40" s="165">
        <v>987.0372584134418</v>
      </c>
      <c r="H40" s="22" t="s">
        <v>20</v>
      </c>
      <c r="I40" s="244"/>
      <c r="J40" s="412"/>
      <c r="K40" s="198">
        <v>1181433617.4872451</v>
      </c>
      <c r="L40" s="198">
        <v>1183471185.248323</v>
      </c>
      <c r="M40" s="335"/>
      <c r="O40" s="569"/>
    </row>
    <row r="41" spans="1:25" ht="11.25" x14ac:dyDescent="0.2">
      <c r="C41" s="239"/>
      <c r="D41" s="26"/>
      <c r="E41" s="26"/>
      <c r="G41" s="26"/>
      <c r="H41" s="26"/>
      <c r="I41" s="26"/>
      <c r="J41" s="413"/>
      <c r="K41" s="228"/>
      <c r="M41" s="171"/>
      <c r="N41" s="171"/>
      <c r="O41" s="171"/>
    </row>
    <row r="42" spans="1:25" x14ac:dyDescent="0.15">
      <c r="A42" s="32" t="s">
        <v>40</v>
      </c>
      <c r="B42" s="32"/>
      <c r="F42" s="3"/>
      <c r="H42" s="3"/>
      <c r="I42" s="3"/>
      <c r="J42" s="403"/>
      <c r="K42" s="399"/>
      <c r="L42" s="399"/>
      <c r="M42" s="570"/>
      <c r="N42" s="570"/>
    </row>
    <row r="43" spans="1:25" ht="30.75" customHeight="1" x14ac:dyDescent="0.15">
      <c r="A43" s="32"/>
      <c r="B43" s="32"/>
      <c r="F43" s="3"/>
      <c r="H43" s="3"/>
      <c r="I43" s="3"/>
      <c r="J43" s="403"/>
      <c r="K43" s="399"/>
      <c r="L43" s="399"/>
      <c r="M43" s="570"/>
      <c r="N43" s="570"/>
    </row>
    <row r="44" spans="1:25" ht="29.25" customHeight="1" x14ac:dyDescent="0.15">
      <c r="A44" s="32"/>
      <c r="B44" s="32"/>
      <c r="F44" s="3"/>
      <c r="H44" s="3"/>
      <c r="I44" s="3"/>
      <c r="J44" s="403"/>
      <c r="K44" s="399"/>
      <c r="L44" s="399"/>
      <c r="M44" s="570"/>
      <c r="N44" s="570"/>
    </row>
    <row r="45" spans="1:25" ht="26.25" customHeight="1" x14ac:dyDescent="0.15">
      <c r="A45" s="32"/>
      <c r="B45" s="32"/>
      <c r="F45" s="3"/>
      <c r="H45" s="3"/>
      <c r="I45" s="3"/>
      <c r="J45" s="403"/>
      <c r="K45" s="399"/>
      <c r="L45" s="399"/>
      <c r="M45" s="570"/>
      <c r="N45" s="570"/>
    </row>
    <row r="46" spans="1:25" s="38" customFormat="1" ht="15" x14ac:dyDescent="0.25">
      <c r="J46" s="407"/>
      <c r="K46" s="173"/>
      <c r="L46" s="173"/>
      <c r="M46" s="295"/>
      <c r="N46" s="295"/>
      <c r="O46" s="770"/>
      <c r="P46" s="295"/>
      <c r="Q46" s="295"/>
      <c r="R46" s="295"/>
      <c r="S46" s="295"/>
      <c r="T46" s="295"/>
      <c r="U46" s="295"/>
      <c r="V46" s="295"/>
      <c r="W46" s="295"/>
      <c r="X46" s="295"/>
      <c r="Y46" s="295"/>
    </row>
    <row r="47" spans="1:25" s="38" customFormat="1" x14ac:dyDescent="0.15">
      <c r="C47" s="773"/>
      <c r="D47" s="773"/>
      <c r="E47" s="773"/>
      <c r="F47" s="773"/>
      <c r="G47" s="773"/>
      <c r="H47" s="773"/>
      <c r="I47" s="773"/>
      <c r="J47" s="773"/>
      <c r="K47" s="773"/>
      <c r="L47" s="773"/>
      <c r="M47" s="295"/>
      <c r="N47" s="295"/>
      <c r="O47" s="295"/>
      <c r="P47" s="295"/>
      <c r="Q47" s="295"/>
      <c r="R47" s="295"/>
      <c r="S47" s="295"/>
      <c r="T47" s="295"/>
      <c r="U47" s="295"/>
      <c r="V47" s="295"/>
      <c r="W47" s="295"/>
      <c r="X47" s="295"/>
      <c r="Y47" s="295"/>
    </row>
    <row r="48" spans="1:25" s="38" customFormat="1" ht="11.25" x14ac:dyDescent="0.2">
      <c r="A48" s="771"/>
      <c r="C48" s="25"/>
      <c r="D48" s="772"/>
      <c r="H48" s="771"/>
      <c r="J48" s="407"/>
      <c r="K48" s="25"/>
      <c r="L48" s="772"/>
      <c r="M48" s="301"/>
      <c r="N48" s="301"/>
      <c r="O48" s="295"/>
      <c r="P48" s="295"/>
      <c r="Q48" s="295"/>
      <c r="R48" s="295"/>
      <c r="S48" s="295"/>
      <c r="T48" s="295"/>
      <c r="U48" s="295"/>
      <c r="V48" s="295"/>
      <c r="W48" s="295"/>
      <c r="X48" s="295"/>
      <c r="Y48" s="295"/>
    </row>
    <row r="49" spans="1:25" s="38" customFormat="1" ht="11.25" x14ac:dyDescent="0.2">
      <c r="A49" s="771"/>
      <c r="C49" s="25"/>
      <c r="D49" s="772"/>
      <c r="H49" s="771"/>
      <c r="J49" s="407"/>
      <c r="K49" s="25"/>
      <c r="L49" s="772"/>
      <c r="M49" s="295"/>
      <c r="N49" s="295"/>
      <c r="O49" s="295"/>
      <c r="P49" s="295"/>
      <c r="Q49" s="295"/>
      <c r="R49" s="295"/>
      <c r="S49" s="295"/>
      <c r="T49" s="295"/>
      <c r="U49" s="295"/>
      <c r="V49" s="295"/>
      <c r="W49" s="295"/>
      <c r="X49" s="295"/>
      <c r="Y49" s="295"/>
    </row>
    <row r="50" spans="1:25" s="38" customFormat="1" ht="11.25" x14ac:dyDescent="0.2">
      <c r="A50" s="771"/>
      <c r="C50" s="25"/>
      <c r="D50" s="772"/>
      <c r="H50" s="771"/>
      <c r="J50" s="407"/>
      <c r="K50" s="25"/>
      <c r="L50" s="772"/>
      <c r="M50" s="295"/>
      <c r="N50" s="295"/>
      <c r="O50" s="295"/>
      <c r="P50" s="295"/>
      <c r="Q50" s="295"/>
      <c r="R50" s="295"/>
      <c r="S50" s="295"/>
      <c r="T50" s="295"/>
      <c r="U50" s="295"/>
      <c r="V50" s="295"/>
      <c r="W50" s="295"/>
      <c r="X50" s="295"/>
      <c r="Y50" s="295"/>
    </row>
    <row r="51" spans="1:25" s="38" customFormat="1" ht="11.25" x14ac:dyDescent="0.2">
      <c r="H51" s="771"/>
      <c r="J51" s="407"/>
      <c r="M51" s="295"/>
      <c r="N51" s="295"/>
      <c r="O51" s="295"/>
      <c r="P51" s="295"/>
      <c r="Q51" s="295"/>
      <c r="R51" s="295"/>
      <c r="S51" s="295"/>
      <c r="T51" s="295"/>
      <c r="U51" s="295"/>
      <c r="V51" s="295"/>
      <c r="W51" s="295"/>
      <c r="X51" s="295"/>
      <c r="Y51" s="295"/>
    </row>
    <row r="52" spans="1:25" s="38" customFormat="1" x14ac:dyDescent="0.15">
      <c r="C52" s="25"/>
      <c r="J52" s="407"/>
      <c r="K52" s="25"/>
      <c r="M52" s="295"/>
      <c r="N52" s="295"/>
      <c r="O52" s="295"/>
      <c r="P52" s="295"/>
      <c r="Q52" s="295"/>
      <c r="R52" s="295"/>
      <c r="S52" s="295"/>
      <c r="T52" s="295"/>
      <c r="U52" s="295"/>
      <c r="V52" s="295"/>
      <c r="W52" s="295"/>
      <c r="X52" s="295"/>
      <c r="Y52" s="295"/>
    </row>
    <row r="53" spans="1:25" x14ac:dyDescent="0.15">
      <c r="C53" s="26"/>
    </row>
  </sheetData>
  <phoneticPr fontId="0" type="noConversion"/>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76"/>
  <sheetViews>
    <sheetView showGridLines="0" topLeftCell="A40" zoomScaleNormal="100" workbookViewId="0">
      <selection activeCell="D61" sqref="D61"/>
    </sheetView>
  </sheetViews>
  <sheetFormatPr baseColWidth="10" defaultColWidth="11.5703125" defaultRowHeight="10.5" x14ac:dyDescent="0.15"/>
  <cols>
    <col min="1" max="1" width="2.5703125" style="4" customWidth="1"/>
    <col min="2" max="2" width="28.140625" style="4" customWidth="1"/>
    <col min="3" max="3" width="15.42578125" style="4" customWidth="1"/>
    <col min="4" max="4" width="15.42578125" style="284" customWidth="1"/>
    <col min="5" max="5" width="15.140625" style="4" customWidth="1"/>
    <col min="6" max="6" width="11.28515625" style="549" customWidth="1"/>
    <col min="7" max="7" width="14.85546875" style="859" bestFit="1" customWidth="1"/>
    <col min="8" max="8" width="12.5703125" style="390" bestFit="1" customWidth="1"/>
    <col min="9" max="9" width="14.85546875" style="390" bestFit="1" customWidth="1"/>
    <col min="10" max="10" width="14.42578125" style="390" bestFit="1" customWidth="1"/>
    <col min="11" max="11" width="11.7109375" style="549" bestFit="1" customWidth="1"/>
    <col min="12" max="12" width="11.85546875" style="549" bestFit="1" customWidth="1"/>
    <col min="13" max="13" width="11.5703125" style="284"/>
    <col min="14" max="16384" width="11.5703125" style="4"/>
  </cols>
  <sheetData>
    <row r="1" spans="1:13" ht="39.75" customHeight="1" thickBot="1" x14ac:dyDescent="0.2"/>
    <row r="2" spans="1:13" ht="25.5" customHeight="1" thickTop="1" x14ac:dyDescent="0.15">
      <c r="B2" s="807"/>
      <c r="C2" s="807"/>
      <c r="D2" s="808"/>
      <c r="E2" s="807"/>
    </row>
    <row r="3" spans="1:13" s="104" customFormat="1" ht="15" x14ac:dyDescent="0.2">
      <c r="A3" s="537"/>
      <c r="C3" s="537"/>
      <c r="D3" s="738" t="s">
        <v>235</v>
      </c>
      <c r="E3" s="105">
        <v>44196</v>
      </c>
      <c r="F3" s="539"/>
      <c r="G3" s="860"/>
      <c r="H3" s="541"/>
      <c r="I3" s="542"/>
      <c r="J3" s="542"/>
      <c r="K3" s="540"/>
      <c r="L3" s="540"/>
      <c r="M3" s="543"/>
    </row>
    <row r="4" spans="1:13" s="1" customFormat="1" ht="14.25" x14ac:dyDescent="0.2">
      <c r="A4" s="156"/>
      <c r="C4" s="537"/>
      <c r="D4" s="738" t="s">
        <v>236</v>
      </c>
      <c r="E4" s="105">
        <v>43830</v>
      </c>
      <c r="F4" s="539"/>
      <c r="G4" s="861"/>
      <c r="H4" s="545"/>
      <c r="I4" s="546"/>
      <c r="J4" s="546"/>
      <c r="K4" s="544"/>
      <c r="L4" s="544"/>
      <c r="M4" s="311"/>
    </row>
    <row r="5" spans="1:13" s="1" customFormat="1" ht="12.75" x14ac:dyDescent="0.2">
      <c r="C5" s="757" t="s">
        <v>41</v>
      </c>
      <c r="D5" s="757"/>
      <c r="E5" s="757"/>
      <c r="F5" s="547"/>
      <c r="G5" s="862"/>
      <c r="H5" s="546"/>
      <c r="I5" s="546"/>
      <c r="J5" s="546"/>
      <c r="K5" s="544"/>
      <c r="L5" s="544"/>
      <c r="M5" s="311"/>
    </row>
    <row r="6" spans="1:13" ht="12.75" x14ac:dyDescent="0.2">
      <c r="B6" s="39"/>
      <c r="C6" s="39"/>
      <c r="D6" s="313"/>
      <c r="E6" s="39"/>
      <c r="F6" s="548"/>
      <c r="G6" s="863"/>
    </row>
    <row r="8" spans="1:13" ht="11.25" x14ac:dyDescent="0.15">
      <c r="B8" s="882" t="s">
        <v>42</v>
      </c>
      <c r="C8" s="883"/>
      <c r="D8" s="157">
        <v>44196</v>
      </c>
      <c r="E8" s="157">
        <v>43830</v>
      </c>
      <c r="F8" s="390"/>
      <c r="G8" s="864"/>
      <c r="I8" s="549"/>
      <c r="J8" s="549"/>
    </row>
    <row r="9" spans="1:13" ht="11.25" x14ac:dyDescent="0.15">
      <c r="B9" s="141"/>
      <c r="C9" s="246"/>
      <c r="D9" s="378"/>
      <c r="E9" s="158"/>
      <c r="F9" s="390"/>
      <c r="G9" s="864"/>
      <c r="I9" s="549"/>
      <c r="J9" s="549"/>
    </row>
    <row r="10" spans="1:13" ht="11.25" x14ac:dyDescent="0.15">
      <c r="B10" s="245" t="s">
        <v>43</v>
      </c>
      <c r="C10" s="247"/>
      <c r="D10" s="378"/>
      <c r="E10" s="158"/>
      <c r="F10" s="390"/>
      <c r="G10" s="864"/>
      <c r="I10" s="549"/>
      <c r="J10" s="549"/>
    </row>
    <row r="11" spans="1:13" ht="20.25" customHeight="1" x14ac:dyDescent="0.15">
      <c r="B11" s="794" t="s">
        <v>44</v>
      </c>
      <c r="C11" s="795"/>
      <c r="D11" s="791">
        <v>989734436</v>
      </c>
      <c r="E11" s="791">
        <v>920755728</v>
      </c>
      <c r="F11" s="590"/>
      <c r="G11" s="864"/>
      <c r="I11" s="865"/>
      <c r="J11" s="549"/>
    </row>
    <row r="12" spans="1:13" ht="12" x14ac:dyDescent="0.2">
      <c r="B12" s="142" t="s">
        <v>45</v>
      </c>
      <c r="C12" s="248"/>
      <c r="D12" s="379"/>
      <c r="E12" s="207"/>
      <c r="F12" s="390"/>
      <c r="G12" s="866"/>
      <c r="I12" s="867"/>
      <c r="J12" s="549"/>
    </row>
    <row r="13" spans="1:13" ht="11.25" x14ac:dyDescent="0.15">
      <c r="B13" s="794" t="s">
        <v>46</v>
      </c>
      <c r="C13" s="795"/>
      <c r="D13" s="791">
        <v>-670455388</v>
      </c>
      <c r="E13" s="791">
        <v>-635337744</v>
      </c>
      <c r="F13" s="550"/>
      <c r="G13" s="864"/>
      <c r="H13" s="550"/>
      <c r="I13" s="865"/>
      <c r="J13" s="549"/>
    </row>
    <row r="14" spans="1:13" ht="12.6" customHeight="1" x14ac:dyDescent="0.15">
      <c r="B14" s="796" t="s">
        <v>54</v>
      </c>
      <c r="C14" s="797"/>
      <c r="D14" s="792">
        <v>319279048</v>
      </c>
      <c r="E14" s="792">
        <v>285417984</v>
      </c>
      <c r="F14" s="550"/>
      <c r="G14" s="864"/>
      <c r="H14" s="550"/>
      <c r="I14" s="865"/>
      <c r="J14" s="549"/>
    </row>
    <row r="15" spans="1:13" ht="3.75" customHeight="1" x14ac:dyDescent="0.15">
      <c r="B15" s="141"/>
      <c r="C15" s="246"/>
      <c r="D15" s="380"/>
      <c r="E15" s="207"/>
      <c r="F15" s="550"/>
      <c r="G15" s="864"/>
      <c r="H15" s="550"/>
      <c r="I15" s="550"/>
      <c r="J15" s="549"/>
    </row>
    <row r="16" spans="1:13" ht="11.25" x14ac:dyDescent="0.15">
      <c r="B16" s="142" t="s">
        <v>45</v>
      </c>
      <c r="C16" s="248"/>
      <c r="D16" s="379"/>
      <c r="E16" s="207"/>
      <c r="F16" s="550"/>
      <c r="G16" s="864"/>
      <c r="H16" s="550"/>
      <c r="I16" s="550"/>
      <c r="J16" s="549"/>
    </row>
    <row r="17" spans="2:10" ht="11.25" x14ac:dyDescent="0.15">
      <c r="B17" s="798" t="s">
        <v>53</v>
      </c>
      <c r="C17" s="799"/>
      <c r="D17" s="793">
        <v>-216577152</v>
      </c>
      <c r="E17" s="793">
        <v>-232790036</v>
      </c>
      <c r="F17" s="550"/>
      <c r="G17" s="864"/>
      <c r="H17" s="550"/>
      <c r="I17" s="550"/>
      <c r="J17" s="549"/>
    </row>
    <row r="18" spans="2:10" ht="14.25" customHeight="1" x14ac:dyDescent="0.15">
      <c r="B18" s="141" t="s">
        <v>307</v>
      </c>
      <c r="C18" s="246"/>
      <c r="D18" s="288">
        <v>-216577152</v>
      </c>
      <c r="E18" s="380">
        <v>-232790036</v>
      </c>
      <c r="F18" s="550"/>
      <c r="G18" s="864"/>
      <c r="H18" s="550"/>
      <c r="I18" s="865"/>
      <c r="J18" s="284"/>
    </row>
    <row r="19" spans="2:10" ht="13.5" customHeight="1" x14ac:dyDescent="0.15">
      <c r="B19" s="798" t="s">
        <v>520</v>
      </c>
      <c r="C19" s="799"/>
      <c r="D19" s="793">
        <v>-38585713</v>
      </c>
      <c r="E19" s="793">
        <v>-17186875</v>
      </c>
      <c r="F19" s="550"/>
      <c r="G19" s="864"/>
      <c r="H19" s="550"/>
      <c r="I19" s="865"/>
      <c r="J19" s="284"/>
    </row>
    <row r="20" spans="2:10" ht="11.25" x14ac:dyDescent="0.15">
      <c r="B20" s="141" t="s">
        <v>234</v>
      </c>
      <c r="C20" s="246"/>
      <c r="D20" s="288">
        <v>-4649509</v>
      </c>
      <c r="E20" s="380">
        <v>-5160690</v>
      </c>
      <c r="F20" s="550"/>
      <c r="G20" s="864"/>
      <c r="H20" s="550"/>
      <c r="I20" s="865"/>
      <c r="J20" s="284"/>
    </row>
    <row r="21" spans="2:10" ht="11.25" x14ac:dyDescent="0.15">
      <c r="B21" s="141" t="s">
        <v>526</v>
      </c>
      <c r="C21" s="246"/>
      <c r="D21" s="288">
        <v>-29244753</v>
      </c>
      <c r="E21" s="380">
        <v>-12026185</v>
      </c>
      <c r="F21" s="550"/>
      <c r="G21" s="864"/>
      <c r="H21" s="550"/>
      <c r="I21" s="865"/>
      <c r="J21" s="284"/>
    </row>
    <row r="22" spans="2:10" ht="11.25" x14ac:dyDescent="0.15">
      <c r="B22" s="794" t="s">
        <v>240</v>
      </c>
      <c r="C22" s="795"/>
      <c r="D22" s="791">
        <v>-4691451</v>
      </c>
      <c r="E22" s="791">
        <v>0</v>
      </c>
      <c r="F22" s="550"/>
      <c r="G22" s="864"/>
      <c r="H22" s="550"/>
      <c r="I22" s="865"/>
      <c r="J22" s="284"/>
    </row>
    <row r="23" spans="2:10" ht="11.25" x14ac:dyDescent="0.15">
      <c r="B23" s="796" t="s">
        <v>55</v>
      </c>
      <c r="C23" s="797"/>
      <c r="D23" s="790">
        <v>64116183</v>
      </c>
      <c r="E23" s="790">
        <v>35441073</v>
      </c>
      <c r="F23" s="550"/>
      <c r="G23" s="864"/>
      <c r="H23" s="550"/>
      <c r="I23" s="865"/>
      <c r="J23" s="284"/>
    </row>
    <row r="24" spans="2:10" ht="5.25" customHeight="1" x14ac:dyDescent="0.15">
      <c r="B24" s="141"/>
      <c r="C24" s="246"/>
      <c r="D24" s="380"/>
      <c r="E24" s="207"/>
      <c r="F24" s="550"/>
      <c r="G24" s="864"/>
      <c r="H24" s="550"/>
      <c r="I24" s="865"/>
      <c r="J24" s="284"/>
    </row>
    <row r="25" spans="2:10" ht="11.25" x14ac:dyDescent="0.15">
      <c r="B25" s="142" t="s">
        <v>45</v>
      </c>
      <c r="C25" s="248"/>
      <c r="D25" s="379"/>
      <c r="E25" s="207"/>
      <c r="F25" s="550"/>
      <c r="G25" s="864"/>
      <c r="H25" s="550"/>
      <c r="I25" s="865"/>
      <c r="J25" s="284"/>
    </row>
    <row r="26" spans="2:10" ht="11.25" x14ac:dyDescent="0.15">
      <c r="B26" s="798" t="s">
        <v>521</v>
      </c>
      <c r="C26" s="799"/>
      <c r="D26" s="800">
        <v>-167346</v>
      </c>
      <c r="E26" s="800">
        <v>-18919465</v>
      </c>
      <c r="F26" s="550"/>
      <c r="G26" s="864"/>
      <c r="H26" s="550"/>
      <c r="I26" s="865"/>
      <c r="J26" s="284"/>
    </row>
    <row r="27" spans="2:10" ht="11.25" x14ac:dyDescent="0.15">
      <c r="B27" s="141" t="s">
        <v>615</v>
      </c>
      <c r="C27" s="248"/>
      <c r="D27" s="288">
        <v>45340021</v>
      </c>
      <c r="E27" s="380">
        <v>19247653</v>
      </c>
      <c r="F27" s="550"/>
      <c r="G27" s="864"/>
      <c r="H27" s="550"/>
      <c r="I27" s="865"/>
      <c r="J27" s="284"/>
    </row>
    <row r="28" spans="2:10" ht="11.25" x14ac:dyDescent="0.15">
      <c r="B28" s="141" t="s">
        <v>47</v>
      </c>
      <c r="C28" s="246"/>
      <c r="D28" s="288">
        <v>77581</v>
      </c>
      <c r="E28" s="288">
        <v>73527</v>
      </c>
      <c r="F28" s="552"/>
      <c r="G28" s="864"/>
      <c r="I28" s="865"/>
      <c r="J28" s="284"/>
    </row>
    <row r="29" spans="2:10" ht="12" hidden="1" x14ac:dyDescent="0.2">
      <c r="B29" s="141" t="s">
        <v>523</v>
      </c>
      <c r="C29" s="246"/>
      <c r="D29" s="380">
        <v>0</v>
      </c>
      <c r="E29" s="207">
        <v>0</v>
      </c>
      <c r="F29" s="552"/>
      <c r="G29" s="866"/>
      <c r="H29" s="553"/>
      <c r="I29" s="865"/>
      <c r="J29" s="415"/>
    </row>
    <row r="30" spans="2:10" ht="12" x14ac:dyDescent="0.2">
      <c r="B30" s="141" t="s">
        <v>527</v>
      </c>
      <c r="C30" s="246"/>
      <c r="D30" s="380">
        <v>-45329915</v>
      </c>
      <c r="E30" s="380">
        <v>-39001547</v>
      </c>
      <c r="F30" s="390"/>
      <c r="G30" s="868"/>
      <c r="H30" s="554"/>
      <c r="I30" s="865"/>
      <c r="J30" s="284"/>
    </row>
    <row r="31" spans="2:10" ht="12" x14ac:dyDescent="0.2">
      <c r="B31" s="141" t="s">
        <v>528</v>
      </c>
      <c r="C31" s="246"/>
      <c r="D31" s="380">
        <v>-255033</v>
      </c>
      <c r="E31" s="380">
        <v>760902</v>
      </c>
      <c r="F31" s="390"/>
      <c r="G31" s="864"/>
      <c r="H31" s="554"/>
      <c r="I31" s="865"/>
      <c r="J31" s="549"/>
    </row>
    <row r="32" spans="2:10" ht="5.25" customHeight="1" x14ac:dyDescent="0.2">
      <c r="B32" s="143"/>
      <c r="C32" s="249"/>
      <c r="D32" s="380"/>
      <c r="E32" s="207"/>
      <c r="F32" s="552"/>
      <c r="G32" s="866"/>
      <c r="H32" s="555"/>
      <c r="I32" s="865"/>
      <c r="J32" s="549"/>
    </row>
    <row r="33" spans="2:13" s="36" customFormat="1" ht="12" x14ac:dyDescent="0.2">
      <c r="B33" s="798" t="s">
        <v>522</v>
      </c>
      <c r="C33" s="799"/>
      <c r="D33" s="800">
        <v>-5315624</v>
      </c>
      <c r="E33" s="800">
        <v>-13860838</v>
      </c>
      <c r="F33" s="556"/>
      <c r="G33" s="866"/>
      <c r="H33" s="557"/>
      <c r="I33" s="865"/>
      <c r="J33" s="558"/>
      <c r="K33" s="558"/>
      <c r="L33" s="558"/>
      <c r="M33" s="259"/>
    </row>
    <row r="34" spans="2:13" ht="12" x14ac:dyDescent="0.2">
      <c r="B34" s="141" t="s">
        <v>48</v>
      </c>
      <c r="C34" s="246"/>
      <c r="D34" s="380">
        <v>11055215</v>
      </c>
      <c r="E34" s="380">
        <v>12826602</v>
      </c>
      <c r="F34" s="552"/>
      <c r="G34" s="866"/>
      <c r="I34" s="865"/>
      <c r="J34" s="549"/>
    </row>
    <row r="35" spans="2:13" ht="12" x14ac:dyDescent="0.2">
      <c r="B35" s="141" t="s">
        <v>49</v>
      </c>
      <c r="C35" s="246"/>
      <c r="D35" s="380">
        <v>42408</v>
      </c>
      <c r="E35" s="380">
        <v>496449</v>
      </c>
      <c r="F35" s="552"/>
      <c r="G35" s="866"/>
      <c r="H35" s="555"/>
      <c r="I35" s="865"/>
      <c r="J35" s="549"/>
    </row>
    <row r="36" spans="2:13" ht="12" x14ac:dyDescent="0.2">
      <c r="B36" s="141" t="s">
        <v>50</v>
      </c>
      <c r="C36" s="246"/>
      <c r="D36" s="380">
        <v>-15814148</v>
      </c>
      <c r="E36" s="380">
        <v>-26208853</v>
      </c>
      <c r="F36" s="390"/>
      <c r="G36" s="866"/>
      <c r="I36" s="865"/>
      <c r="J36" s="549"/>
    </row>
    <row r="37" spans="2:13" ht="12" x14ac:dyDescent="0.2">
      <c r="B37" s="141" t="s">
        <v>524</v>
      </c>
      <c r="C37" s="246"/>
      <c r="D37" s="380">
        <v>-599099</v>
      </c>
      <c r="E37" s="380">
        <v>-975036</v>
      </c>
      <c r="F37" s="551"/>
      <c r="G37" s="866"/>
      <c r="I37" s="865"/>
      <c r="J37" s="549"/>
    </row>
    <row r="38" spans="2:13" ht="10.5" customHeight="1" x14ac:dyDescent="0.2">
      <c r="B38" s="794"/>
      <c r="C38" s="795"/>
      <c r="D38" s="801"/>
      <c r="E38" s="802"/>
      <c r="F38" s="390"/>
      <c r="G38" s="866"/>
      <c r="I38" s="865"/>
      <c r="J38" s="549"/>
    </row>
    <row r="39" spans="2:13" s="37" customFormat="1" ht="12" x14ac:dyDescent="0.2">
      <c r="B39" s="796" t="s">
        <v>56</v>
      </c>
      <c r="C39" s="797"/>
      <c r="D39" s="790">
        <v>58633213</v>
      </c>
      <c r="E39" s="790">
        <v>2660770</v>
      </c>
      <c r="F39" s="559"/>
      <c r="G39" s="866"/>
      <c r="H39" s="560"/>
      <c r="I39" s="865"/>
      <c r="J39" s="561"/>
      <c r="K39" s="561"/>
      <c r="L39" s="561"/>
      <c r="M39" s="562"/>
    </row>
    <row r="40" spans="2:13" ht="8.25" customHeight="1" x14ac:dyDescent="0.2">
      <c r="B40" s="142"/>
      <c r="C40" s="248"/>
      <c r="D40" s="381"/>
      <c r="E40" s="208"/>
      <c r="F40" s="390"/>
      <c r="G40" s="866"/>
      <c r="I40" s="865"/>
      <c r="J40" s="549"/>
    </row>
    <row r="41" spans="2:13" ht="12" x14ac:dyDescent="0.2">
      <c r="B41" s="142" t="s">
        <v>45</v>
      </c>
      <c r="C41" s="248"/>
      <c r="D41" s="380"/>
      <c r="E41" s="207"/>
      <c r="F41" s="390"/>
      <c r="G41" s="866"/>
      <c r="I41" s="865"/>
      <c r="J41" s="549"/>
    </row>
    <row r="42" spans="2:13" ht="12" x14ac:dyDescent="0.2">
      <c r="B42" s="141" t="s">
        <v>51</v>
      </c>
      <c r="C42" s="246"/>
      <c r="D42" s="380">
        <v>-7835787</v>
      </c>
      <c r="E42" s="380">
        <v>-2580522</v>
      </c>
      <c r="F42" s="390"/>
      <c r="G42" s="866"/>
      <c r="I42" s="865"/>
      <c r="J42" s="549"/>
    </row>
    <row r="43" spans="2:13" ht="6.75" customHeight="1" x14ac:dyDescent="0.2">
      <c r="B43" s="141"/>
      <c r="C43" s="246"/>
      <c r="D43" s="380"/>
      <c r="E43" s="207"/>
      <c r="F43" s="390"/>
      <c r="G43" s="866"/>
      <c r="I43" s="865"/>
      <c r="J43" s="549"/>
    </row>
    <row r="44" spans="2:13" ht="12.75" thickBot="1" x14ac:dyDescent="0.25">
      <c r="B44" s="477" t="s">
        <v>448</v>
      </c>
      <c r="C44" s="478"/>
      <c r="D44" s="479">
        <v>50797426</v>
      </c>
      <c r="E44" s="479">
        <v>80248</v>
      </c>
      <c r="F44" s="552"/>
      <c r="G44" s="866"/>
      <c r="I44" s="865"/>
      <c r="J44" s="549"/>
    </row>
    <row r="45" spans="2:13" ht="9" hidden="1" customHeight="1" x14ac:dyDescent="0.2">
      <c r="B45" s="142"/>
      <c r="C45" s="142"/>
      <c r="D45" s="379"/>
      <c r="E45" s="207"/>
      <c r="F45" s="390"/>
      <c r="G45" s="866"/>
      <c r="I45" s="865"/>
      <c r="J45" s="549"/>
    </row>
    <row r="46" spans="2:13" ht="11.25" hidden="1" customHeight="1" x14ac:dyDescent="0.2">
      <c r="B46" s="142" t="s">
        <v>45</v>
      </c>
      <c r="C46" s="142"/>
      <c r="D46" s="379"/>
      <c r="E46" s="207"/>
      <c r="F46" s="390"/>
      <c r="G46" s="866"/>
      <c r="I46" s="865"/>
      <c r="J46" s="549"/>
    </row>
    <row r="47" spans="2:13" ht="11.25" hidden="1" customHeight="1" x14ac:dyDescent="0.2">
      <c r="B47" s="377" t="s">
        <v>12</v>
      </c>
      <c r="C47" s="376"/>
      <c r="D47" s="383"/>
      <c r="E47" s="207"/>
      <c r="F47" s="390"/>
      <c r="G47" s="866"/>
      <c r="I47" s="865"/>
      <c r="J47" s="549"/>
    </row>
    <row r="48" spans="2:13" ht="4.5" hidden="1" customHeight="1" x14ac:dyDescent="0.2">
      <c r="B48" s="141"/>
      <c r="C48" s="141"/>
      <c r="D48" s="380"/>
      <c r="E48" s="207"/>
      <c r="F48" s="390"/>
      <c r="G48" s="866"/>
      <c r="I48" s="865"/>
      <c r="J48" s="549"/>
    </row>
    <row r="49" spans="2:10" ht="12" hidden="1" customHeight="1" thickBot="1" x14ac:dyDescent="0.25">
      <c r="B49" s="159" t="s">
        <v>52</v>
      </c>
      <c r="C49" s="159"/>
      <c r="D49" s="209">
        <v>50797426</v>
      </c>
      <c r="E49" s="209">
        <v>80248</v>
      </c>
      <c r="F49" s="563"/>
      <c r="G49" s="866"/>
      <c r="I49" s="865"/>
      <c r="J49" s="549"/>
    </row>
    <row r="50" spans="2:10" x14ac:dyDescent="0.15">
      <c r="C50" s="32"/>
      <c r="F50" s="390"/>
      <c r="G50" s="864"/>
      <c r="I50" s="865"/>
      <c r="J50" s="549"/>
    </row>
    <row r="51" spans="2:10" x14ac:dyDescent="0.15">
      <c r="B51" s="32" t="s">
        <v>40</v>
      </c>
      <c r="C51" s="32"/>
      <c r="D51" s="384"/>
      <c r="E51" s="33"/>
      <c r="F51" s="564"/>
      <c r="G51" s="869"/>
    </row>
    <row r="52" spans="2:10" ht="29.25" customHeight="1" x14ac:dyDescent="0.15">
      <c r="B52" s="32"/>
      <c r="C52" s="32"/>
      <c r="D52" s="384"/>
      <c r="E52" s="33"/>
      <c r="F52" s="564"/>
      <c r="G52" s="869"/>
    </row>
    <row r="53" spans="2:10" ht="27.75" customHeight="1" x14ac:dyDescent="0.15">
      <c r="B53" s="32"/>
      <c r="C53" s="32"/>
      <c r="D53" s="384"/>
      <c r="E53" s="33"/>
      <c r="F53" s="564"/>
      <c r="G53" s="869"/>
    </row>
    <row r="54" spans="2:10" ht="28.5" customHeight="1" x14ac:dyDescent="0.15">
      <c r="B54" s="32"/>
      <c r="C54" s="32"/>
      <c r="D54" s="384"/>
      <c r="E54" s="33"/>
      <c r="F54" s="564"/>
      <c r="G54" s="869"/>
    </row>
    <row r="55" spans="2:10" x14ac:dyDescent="0.15">
      <c r="B55" s="32"/>
      <c r="C55" s="32"/>
      <c r="D55" s="384"/>
      <c r="E55" s="33"/>
      <c r="F55" s="564"/>
      <c r="G55" s="869"/>
    </row>
    <row r="56" spans="2:10" x14ac:dyDescent="0.15">
      <c r="D56" s="173"/>
      <c r="E56" s="173"/>
      <c r="F56" s="565"/>
    </row>
    <row r="57" spans="2:10" ht="11.25" x14ac:dyDescent="0.2">
      <c r="C57" s="366"/>
    </row>
    <row r="58" spans="2:10" x14ac:dyDescent="0.15">
      <c r="D58" s="171"/>
      <c r="E58" s="26"/>
      <c r="F58" s="565"/>
    </row>
    <row r="59" spans="2:10" x14ac:dyDescent="0.15">
      <c r="D59" s="171"/>
      <c r="E59" s="26"/>
      <c r="F59" s="565"/>
    </row>
    <row r="60" spans="2:10" x14ac:dyDescent="0.15">
      <c r="D60" s="171"/>
      <c r="E60" s="26"/>
      <c r="F60" s="565"/>
    </row>
    <row r="61" spans="2:10" ht="11.25" x14ac:dyDescent="0.15">
      <c r="B61" s="394"/>
      <c r="C61" s="395"/>
      <c r="D61" s="301"/>
      <c r="E61" s="26"/>
      <c r="F61" s="565"/>
    </row>
    <row r="62" spans="2:10" ht="11.25" x14ac:dyDescent="0.15">
      <c r="B62" s="394"/>
      <c r="C62" s="395"/>
      <c r="D62" s="301"/>
      <c r="E62" s="26"/>
      <c r="F62" s="565"/>
    </row>
    <row r="63" spans="2:10" ht="12" x14ac:dyDescent="0.2">
      <c r="B63" s="368"/>
      <c r="C63" s="395"/>
      <c r="D63" s="301"/>
      <c r="E63" s="26"/>
      <c r="F63" s="565"/>
    </row>
    <row r="64" spans="2:10" ht="12" x14ac:dyDescent="0.2">
      <c r="B64" s="370"/>
      <c r="C64" s="395"/>
      <c r="D64" s="301"/>
      <c r="E64" s="26"/>
      <c r="F64" s="565"/>
    </row>
    <row r="65" spans="2:6" ht="12" x14ac:dyDescent="0.2">
      <c r="B65" s="370"/>
      <c r="C65" s="395"/>
      <c r="D65" s="301"/>
      <c r="E65" s="26"/>
      <c r="F65" s="565"/>
    </row>
    <row r="66" spans="2:6" ht="12" x14ac:dyDescent="0.2">
      <c r="B66" s="370"/>
      <c r="C66" s="395"/>
      <c r="D66" s="301"/>
      <c r="E66" s="26"/>
      <c r="F66" s="565"/>
    </row>
    <row r="67" spans="2:6" ht="12" x14ac:dyDescent="0.2">
      <c r="B67" s="370"/>
      <c r="C67" s="395"/>
      <c r="D67" s="301"/>
      <c r="E67" s="26"/>
      <c r="F67" s="565"/>
    </row>
    <row r="68" spans="2:6" ht="12" x14ac:dyDescent="0.2">
      <c r="B68" s="370"/>
      <c r="C68" s="395"/>
      <c r="D68" s="301"/>
      <c r="E68" s="26"/>
      <c r="F68" s="565"/>
    </row>
    <row r="69" spans="2:6" ht="12" x14ac:dyDescent="0.2">
      <c r="B69" s="375"/>
      <c r="C69" s="395"/>
      <c r="D69" s="301"/>
    </row>
    <row r="70" spans="2:6" x14ac:dyDescent="0.15">
      <c r="D70" s="171"/>
      <c r="E70" s="26"/>
      <c r="F70" s="565"/>
    </row>
    <row r="71" spans="2:6" x14ac:dyDescent="0.15">
      <c r="D71" s="171"/>
      <c r="E71" s="26"/>
      <c r="F71" s="565"/>
    </row>
    <row r="72" spans="2:6" ht="12" x14ac:dyDescent="0.2">
      <c r="B72" s="366"/>
      <c r="C72" s="395"/>
      <c r="D72" s="171"/>
      <c r="E72" s="26"/>
      <c r="F72" s="565"/>
    </row>
    <row r="73" spans="2:6" x14ac:dyDescent="0.15">
      <c r="D73" s="171"/>
      <c r="E73" s="26"/>
      <c r="F73" s="565"/>
    </row>
    <row r="74" spans="2:6" x14ac:dyDescent="0.15">
      <c r="D74" s="171"/>
      <c r="E74" s="26"/>
      <c r="F74" s="565"/>
    </row>
    <row r="75" spans="2:6" x14ac:dyDescent="0.15">
      <c r="D75" s="171"/>
      <c r="E75" s="26"/>
      <c r="F75" s="565"/>
    </row>
    <row r="76" spans="2:6" x14ac:dyDescent="0.15">
      <c r="D76" s="171"/>
      <c r="E76" s="26"/>
      <c r="F76" s="565"/>
    </row>
  </sheetData>
  <mergeCells count="1">
    <mergeCell ref="B8:C8"/>
  </mergeCells>
  <conditionalFormatting sqref="H35 H32">
    <cfRule type="duplicateValues" dxfId="2" priority="4"/>
  </conditionalFormatting>
  <conditionalFormatting sqref="G29 G32:G49">
    <cfRule type="duplicateValues" dxfId="1" priority="82"/>
  </conditionalFormatting>
  <conditionalFormatting sqref="B72">
    <cfRule type="duplicateValues" dxfId="0"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C00000"/>
  </sheetPr>
  <dimension ref="A1:I102"/>
  <sheetViews>
    <sheetView showGridLines="0" topLeftCell="A66" zoomScaleNormal="100" workbookViewId="0">
      <selection activeCell="C87" sqref="C87"/>
    </sheetView>
  </sheetViews>
  <sheetFormatPr baseColWidth="10" defaultColWidth="11.42578125" defaultRowHeight="12" x14ac:dyDescent="0.2"/>
  <cols>
    <col min="1" max="1" width="3" style="286" customWidth="1"/>
    <col min="2" max="2" width="43.85546875" style="286" customWidth="1"/>
    <col min="3" max="3" width="17" style="286" customWidth="1"/>
    <col min="4" max="4" width="15.140625" style="286" customWidth="1"/>
    <col min="5" max="5" width="12.28515625" style="286" customWidth="1"/>
    <col min="6" max="16384" width="11.42578125" style="286"/>
  </cols>
  <sheetData>
    <row r="1" spans="1:6" ht="24" customHeight="1" x14ac:dyDescent="0.2"/>
    <row r="2" spans="1:6" ht="17.25" customHeight="1" thickBot="1" x14ac:dyDescent="0.25">
      <c r="B2" s="809"/>
      <c r="C2" s="809"/>
      <c r="D2" s="809"/>
    </row>
    <row r="3" spans="1:6" ht="31.5" customHeight="1" thickTop="1" x14ac:dyDescent="0.2">
      <c r="B3" s="760" t="s">
        <v>611</v>
      </c>
      <c r="C3" s="758"/>
      <c r="D3" s="758"/>
    </row>
    <row r="4" spans="1:6" x14ac:dyDescent="0.2">
      <c r="C4" s="759" t="s">
        <v>642</v>
      </c>
      <c r="D4" s="758"/>
    </row>
    <row r="5" spans="1:6" x14ac:dyDescent="0.2">
      <c r="C5" s="759" t="s">
        <v>634</v>
      </c>
      <c r="D5" s="758"/>
    </row>
    <row r="6" spans="1:6" x14ac:dyDescent="0.2">
      <c r="B6" s="759" t="s">
        <v>41</v>
      </c>
      <c r="C6" s="758"/>
      <c r="D6" s="758"/>
    </row>
    <row r="7" spans="1:6" ht="6.75" customHeight="1" x14ac:dyDescent="0.2">
      <c r="A7" s="269"/>
      <c r="B7" s="270"/>
      <c r="C7" s="271"/>
      <c r="D7" s="271"/>
    </row>
    <row r="8" spans="1:6" x14ac:dyDescent="0.2">
      <c r="A8" s="269"/>
      <c r="B8" s="273" t="s">
        <v>94</v>
      </c>
      <c r="C8" s="274">
        <v>44196</v>
      </c>
      <c r="D8" s="372">
        <v>43830</v>
      </c>
    </row>
    <row r="9" spans="1:6" ht="5.25" customHeight="1" x14ac:dyDescent="0.2">
      <c r="A9" s="269"/>
      <c r="B9" s="275"/>
      <c r="C9" s="276"/>
      <c r="D9" s="373"/>
    </row>
    <row r="10" spans="1:6" ht="12" customHeight="1" x14ac:dyDescent="0.2">
      <c r="A10" s="269"/>
      <c r="B10" s="275" t="s">
        <v>246</v>
      </c>
      <c r="C10" s="503">
        <v>50797426</v>
      </c>
      <c r="D10" s="504">
        <v>80247</v>
      </c>
      <c r="F10" s="505"/>
    </row>
    <row r="11" spans="1:6" ht="10.5" customHeight="1" x14ac:dyDescent="0.2">
      <c r="A11" s="269"/>
      <c r="B11" s="275"/>
      <c r="C11" s="503"/>
      <c r="D11" s="504"/>
    </row>
    <row r="12" spans="1:6" x14ac:dyDescent="0.2">
      <c r="A12" s="269"/>
      <c r="B12" s="277" t="s">
        <v>247</v>
      </c>
      <c r="C12" s="503"/>
      <c r="D12" s="504"/>
    </row>
    <row r="13" spans="1:6" x14ac:dyDescent="0.2">
      <c r="A13" s="269"/>
      <c r="B13" s="277" t="s">
        <v>248</v>
      </c>
      <c r="C13" s="503"/>
      <c r="D13" s="504"/>
    </row>
    <row r="14" spans="1:6" x14ac:dyDescent="0.2">
      <c r="A14" s="269"/>
      <c r="B14" s="275" t="s">
        <v>249</v>
      </c>
      <c r="C14" s="503">
        <v>6408855.0750000002</v>
      </c>
      <c r="D14" s="504">
        <v>7407486.2549999999</v>
      </c>
      <c r="E14" s="287"/>
    </row>
    <row r="15" spans="1:6" x14ac:dyDescent="0.2">
      <c r="A15" s="269"/>
      <c r="B15" s="275" t="s">
        <v>281</v>
      </c>
      <c r="C15" s="503">
        <v>4012</v>
      </c>
      <c r="D15" s="504">
        <v>3151156</v>
      </c>
      <c r="E15" s="287"/>
    </row>
    <row r="16" spans="1:6" x14ac:dyDescent="0.2">
      <c r="A16" s="269"/>
      <c r="B16" s="275" t="s">
        <v>300</v>
      </c>
      <c r="C16" s="503">
        <v>0</v>
      </c>
      <c r="D16" s="504">
        <v>1515142</v>
      </c>
      <c r="E16" s="287"/>
    </row>
    <row r="17" spans="1:5" hidden="1" x14ac:dyDescent="0.2">
      <c r="A17" s="269"/>
      <c r="B17" s="275" t="s">
        <v>282</v>
      </c>
      <c r="C17" s="503">
        <v>0</v>
      </c>
      <c r="D17" s="504">
        <v>0</v>
      </c>
    </row>
    <row r="18" spans="1:5" hidden="1" x14ac:dyDescent="0.2">
      <c r="A18" s="269"/>
      <c r="B18" s="275" t="s">
        <v>283</v>
      </c>
      <c r="C18" s="503">
        <v>0</v>
      </c>
      <c r="D18" s="504">
        <v>0</v>
      </c>
    </row>
    <row r="19" spans="1:5" ht="6.75" customHeight="1" x14ac:dyDescent="0.2">
      <c r="A19" s="269"/>
      <c r="B19" s="275"/>
      <c r="C19" s="503"/>
      <c r="D19" s="504"/>
    </row>
    <row r="20" spans="1:5" x14ac:dyDescent="0.2">
      <c r="A20" s="269"/>
      <c r="B20" s="277" t="s">
        <v>250</v>
      </c>
      <c r="C20" s="503"/>
      <c r="D20" s="504"/>
    </row>
    <row r="21" spans="1:5" x14ac:dyDescent="0.2">
      <c r="A21" s="269"/>
      <c r="B21" s="277" t="s">
        <v>248</v>
      </c>
      <c r="C21" s="503"/>
      <c r="D21" s="504"/>
    </row>
    <row r="22" spans="1:5" x14ac:dyDescent="0.2">
      <c r="A22" s="269"/>
      <c r="B22" s="275" t="s">
        <v>315</v>
      </c>
      <c r="C22" s="503">
        <v>0</v>
      </c>
      <c r="D22" s="504">
        <v>0</v>
      </c>
    </row>
    <row r="23" spans="1:5" x14ac:dyDescent="0.2">
      <c r="A23" s="269"/>
      <c r="B23" s="275" t="s">
        <v>516</v>
      </c>
      <c r="C23" s="503">
        <v>0</v>
      </c>
      <c r="D23" s="504">
        <v>65800000</v>
      </c>
    </row>
    <row r="24" spans="1:5" x14ac:dyDescent="0.2">
      <c r="A24" s="269"/>
      <c r="B24" s="275" t="s">
        <v>95</v>
      </c>
      <c r="C24" s="503">
        <v>0</v>
      </c>
      <c r="D24" s="504">
        <v>0</v>
      </c>
    </row>
    <row r="25" spans="1:5" x14ac:dyDescent="0.2">
      <c r="A25" s="269"/>
      <c r="B25" s="275" t="s">
        <v>474</v>
      </c>
      <c r="C25" s="503">
        <v>4536769.9169999994</v>
      </c>
      <c r="D25" s="504">
        <v>7993952.8810000001</v>
      </c>
      <c r="E25" s="287"/>
    </row>
    <row r="26" spans="1:5" ht="4.5" customHeight="1" x14ac:dyDescent="0.2">
      <c r="A26" s="269"/>
      <c r="B26" s="275"/>
      <c r="C26" s="503"/>
      <c r="D26" s="504"/>
    </row>
    <row r="27" spans="1:5" ht="11.25" customHeight="1" x14ac:dyDescent="0.2">
      <c r="A27" s="269"/>
      <c r="B27" s="277" t="s">
        <v>251</v>
      </c>
      <c r="C27" s="503"/>
      <c r="D27" s="504"/>
    </row>
    <row r="28" spans="1:5" x14ac:dyDescent="0.2">
      <c r="A28" s="269"/>
      <c r="B28" s="275" t="s">
        <v>286</v>
      </c>
      <c r="C28" s="506">
        <v>12805861</v>
      </c>
      <c r="D28" s="507">
        <v>0</v>
      </c>
    </row>
    <row r="29" spans="1:5" x14ac:dyDescent="0.2">
      <c r="A29" s="269"/>
      <c r="B29" s="275" t="s">
        <v>287</v>
      </c>
      <c r="C29" s="506">
        <v>2666691</v>
      </c>
      <c r="D29" s="507">
        <v>0</v>
      </c>
    </row>
    <row r="30" spans="1:5" x14ac:dyDescent="0.2">
      <c r="A30" s="269"/>
      <c r="B30" s="275" t="s">
        <v>288</v>
      </c>
      <c r="C30" s="506">
        <v>0</v>
      </c>
      <c r="D30" s="507"/>
    </row>
    <row r="31" spans="1:5" x14ac:dyDescent="0.2">
      <c r="A31" s="269"/>
      <c r="B31" s="275" t="s">
        <v>310</v>
      </c>
      <c r="C31" s="506"/>
      <c r="D31" s="507"/>
    </row>
    <row r="32" spans="1:5" x14ac:dyDescent="0.2">
      <c r="A32" s="269"/>
      <c r="B32" s="275" t="s">
        <v>289</v>
      </c>
      <c r="C32" s="506">
        <v>0</v>
      </c>
      <c r="D32" s="507"/>
    </row>
    <row r="33" spans="1:6" ht="3" customHeight="1" x14ac:dyDescent="0.2">
      <c r="A33" s="269"/>
      <c r="B33" s="275"/>
      <c r="C33" s="503"/>
      <c r="D33" s="504"/>
    </row>
    <row r="34" spans="1:6" x14ac:dyDescent="0.2">
      <c r="A34" s="269"/>
      <c r="B34" s="277" t="s">
        <v>252</v>
      </c>
      <c r="C34" s="503"/>
      <c r="D34" s="504"/>
    </row>
    <row r="35" spans="1:6" x14ac:dyDescent="0.2">
      <c r="A35" s="269"/>
      <c r="B35" s="275" t="s">
        <v>290</v>
      </c>
      <c r="C35" s="506">
        <v>0</v>
      </c>
      <c r="D35" s="507"/>
    </row>
    <row r="36" spans="1:6" x14ac:dyDescent="0.2">
      <c r="A36" s="269"/>
      <c r="B36" s="275" t="s">
        <v>291</v>
      </c>
      <c r="C36" s="506">
        <v>0</v>
      </c>
      <c r="D36" s="507">
        <v>30546817</v>
      </c>
    </row>
    <row r="37" spans="1:6" x14ac:dyDescent="0.2">
      <c r="A37" s="269"/>
      <c r="B37" s="275" t="s">
        <v>292</v>
      </c>
      <c r="C37" s="506">
        <v>0</v>
      </c>
      <c r="D37" s="507">
        <v>0</v>
      </c>
    </row>
    <row r="38" spans="1:6" ht="5.25" customHeight="1" x14ac:dyDescent="0.2">
      <c r="A38" s="269"/>
      <c r="B38" s="275"/>
      <c r="C38" s="506"/>
      <c r="D38" s="507"/>
    </row>
    <row r="39" spans="1:6" ht="12.75" thickBot="1" x14ac:dyDescent="0.25">
      <c r="A39" s="269"/>
      <c r="B39" s="483" t="s">
        <v>253</v>
      </c>
      <c r="C39" s="508">
        <v>77219614.991999999</v>
      </c>
      <c r="D39" s="509">
        <v>116494802.13599999</v>
      </c>
      <c r="E39" s="287"/>
    </row>
    <row r="40" spans="1:6" ht="8.25" customHeight="1" x14ac:dyDescent="0.2">
      <c r="A40" s="269"/>
      <c r="B40" s="275"/>
      <c r="C40" s="506"/>
      <c r="D40" s="507"/>
    </row>
    <row r="41" spans="1:6" x14ac:dyDescent="0.2">
      <c r="A41" s="269"/>
      <c r="B41" s="278" t="s">
        <v>96</v>
      </c>
      <c r="C41" s="507"/>
      <c r="D41" s="507"/>
    </row>
    <row r="42" spans="1:6" ht="5.25" customHeight="1" x14ac:dyDescent="0.2">
      <c r="A42" s="269"/>
      <c r="B42" s="275"/>
      <c r="C42" s="510"/>
      <c r="D42" s="510"/>
    </row>
    <row r="43" spans="1:6" x14ac:dyDescent="0.2">
      <c r="A43" s="269"/>
      <c r="B43" s="277" t="s">
        <v>279</v>
      </c>
      <c r="C43" s="506"/>
      <c r="D43" s="507"/>
      <c r="E43" s="287"/>
    </row>
    <row r="44" spans="1:6" x14ac:dyDescent="0.2">
      <c r="A44" s="269"/>
      <c r="B44" s="275" t="s">
        <v>97</v>
      </c>
      <c r="C44" s="507">
        <v>716972.85499999998</v>
      </c>
      <c r="D44" s="507">
        <v>1721984.4100000001</v>
      </c>
      <c r="E44" s="287"/>
    </row>
    <row r="45" spans="1:6" x14ac:dyDescent="0.2">
      <c r="A45" s="269"/>
      <c r="B45" s="275" t="s">
        <v>98</v>
      </c>
      <c r="C45" s="507">
        <v>386602.826</v>
      </c>
      <c r="D45" s="507">
        <v>2661120.804</v>
      </c>
      <c r="E45" s="287"/>
    </row>
    <row r="46" spans="1:6" x14ac:dyDescent="0.2">
      <c r="A46" s="269"/>
      <c r="B46" s="275" t="s">
        <v>99</v>
      </c>
      <c r="C46" s="507">
        <v>486989</v>
      </c>
      <c r="D46" s="507">
        <v>1286087.99</v>
      </c>
    </row>
    <row r="47" spans="1:6" x14ac:dyDescent="0.2">
      <c r="A47" s="269"/>
      <c r="B47" s="275" t="s">
        <v>100</v>
      </c>
      <c r="C47" s="507">
        <v>0</v>
      </c>
      <c r="D47" s="507">
        <v>920159.50399999996</v>
      </c>
    </row>
    <row r="48" spans="1:6" x14ac:dyDescent="0.2">
      <c r="A48" s="269"/>
      <c r="B48" s="275" t="s">
        <v>101</v>
      </c>
      <c r="C48" s="507">
        <v>530961</v>
      </c>
      <c r="D48" s="507">
        <v>934339.66599999997</v>
      </c>
      <c r="F48" s="505"/>
    </row>
    <row r="49" spans="1:9" x14ac:dyDescent="0.2">
      <c r="A49" s="269"/>
      <c r="B49" s="279" t="s">
        <v>102</v>
      </c>
      <c r="C49" s="507">
        <v>0</v>
      </c>
      <c r="D49" s="507">
        <v>21616.241999999998</v>
      </c>
    </row>
    <row r="50" spans="1:9" x14ac:dyDescent="0.2">
      <c r="A50" s="269"/>
      <c r="B50" s="279" t="s">
        <v>103</v>
      </c>
      <c r="C50" s="507">
        <v>3965973.76</v>
      </c>
      <c r="D50" s="507">
        <v>5764606.2180000003</v>
      </c>
    </row>
    <row r="51" spans="1:9" ht="9.75" customHeight="1" x14ac:dyDescent="0.2">
      <c r="A51" s="269"/>
      <c r="B51" s="279" t="s">
        <v>104</v>
      </c>
      <c r="C51" s="507">
        <v>0</v>
      </c>
      <c r="D51" s="507">
        <v>0</v>
      </c>
      <c r="E51" s="505"/>
    </row>
    <row r="52" spans="1:9" x14ac:dyDescent="0.2">
      <c r="A52" s="269"/>
      <c r="B52" s="279" t="s">
        <v>105</v>
      </c>
      <c r="C52" s="507">
        <v>608058.375</v>
      </c>
      <c r="D52" s="507">
        <v>1573417.6710000001</v>
      </c>
      <c r="E52" s="505"/>
    </row>
    <row r="53" spans="1:9" ht="11.25" customHeight="1" x14ac:dyDescent="0.2">
      <c r="A53" s="269"/>
      <c r="B53" s="279"/>
      <c r="C53" s="507"/>
      <c r="D53" s="507"/>
    </row>
    <row r="54" spans="1:9" ht="10.5" customHeight="1" x14ac:dyDescent="0.2">
      <c r="A54" s="269"/>
      <c r="B54" s="277" t="s">
        <v>251</v>
      </c>
      <c r="C54" s="506"/>
      <c r="D54" s="507"/>
    </row>
    <row r="55" spans="1:9" x14ac:dyDescent="0.2">
      <c r="A55" s="269"/>
      <c r="B55" s="275" t="s">
        <v>286</v>
      </c>
      <c r="C55" s="506">
        <v>0</v>
      </c>
      <c r="D55" s="507">
        <v>2007958</v>
      </c>
      <c r="F55" s="287"/>
    </row>
    <row r="56" spans="1:9" x14ac:dyDescent="0.2">
      <c r="A56" s="269"/>
      <c r="B56" s="275" t="s">
        <v>287</v>
      </c>
      <c r="C56" s="506">
        <v>0</v>
      </c>
      <c r="D56" s="507">
        <v>6932099</v>
      </c>
      <c r="F56" s="287"/>
      <c r="G56" s="505"/>
    </row>
    <row r="57" spans="1:9" hidden="1" x14ac:dyDescent="0.2">
      <c r="A57" s="269"/>
      <c r="B57" s="275" t="s">
        <v>288</v>
      </c>
      <c r="C57" s="506">
        <v>0</v>
      </c>
      <c r="D57" s="507">
        <v>0</v>
      </c>
      <c r="G57" s="287"/>
    </row>
    <row r="58" spans="1:9" hidden="1" x14ac:dyDescent="0.2">
      <c r="A58" s="269"/>
      <c r="B58" s="275"/>
      <c r="C58" s="506"/>
      <c r="D58" s="507"/>
      <c r="H58" s="514"/>
    </row>
    <row r="59" spans="1:9" hidden="1" x14ac:dyDescent="0.2">
      <c r="A59" s="269"/>
      <c r="B59" s="275" t="s">
        <v>289</v>
      </c>
      <c r="C59" s="506">
        <v>0</v>
      </c>
      <c r="D59" s="507">
        <v>0</v>
      </c>
      <c r="H59" s="514"/>
      <c r="I59" s="505"/>
    </row>
    <row r="60" spans="1:9" ht="6.75" customHeight="1" x14ac:dyDescent="0.2">
      <c r="A60" s="269"/>
      <c r="B60" s="275"/>
      <c r="C60" s="506"/>
      <c r="D60" s="507"/>
      <c r="H60" s="514"/>
    </row>
    <row r="61" spans="1:9" ht="12" customHeight="1" x14ac:dyDescent="0.2">
      <c r="A61" s="269"/>
      <c r="B61" s="277" t="s">
        <v>252</v>
      </c>
      <c r="C61" s="506"/>
      <c r="D61" s="507"/>
      <c r="H61" s="514"/>
    </row>
    <row r="62" spans="1:9" x14ac:dyDescent="0.2">
      <c r="A62" s="269"/>
      <c r="B62" s="275" t="s">
        <v>293</v>
      </c>
      <c r="C62" s="506">
        <v>0</v>
      </c>
      <c r="D62" s="507">
        <v>0</v>
      </c>
    </row>
    <row r="63" spans="1:9" x14ac:dyDescent="0.2">
      <c r="A63" s="269"/>
      <c r="B63" s="275" t="s">
        <v>294</v>
      </c>
      <c r="C63" s="506">
        <v>88826053</v>
      </c>
      <c r="D63" s="507">
        <v>0</v>
      </c>
    </row>
    <row r="64" spans="1:9" x14ac:dyDescent="0.2">
      <c r="A64" s="269"/>
      <c r="B64" s="275" t="s">
        <v>292</v>
      </c>
      <c r="C64" s="506">
        <v>0</v>
      </c>
      <c r="D64" s="507">
        <v>0</v>
      </c>
      <c r="I64" s="505"/>
    </row>
    <row r="65" spans="1:4" ht="7.5" customHeight="1" x14ac:dyDescent="0.2">
      <c r="A65" s="269"/>
      <c r="B65" s="275"/>
      <c r="C65" s="506"/>
      <c r="D65" s="507"/>
    </row>
    <row r="66" spans="1:4" ht="11.25" customHeight="1" x14ac:dyDescent="0.2">
      <c r="A66" s="269"/>
      <c r="B66" s="277" t="s">
        <v>11</v>
      </c>
      <c r="C66" s="506"/>
      <c r="D66" s="507"/>
    </row>
    <row r="67" spans="1:4" hidden="1" x14ac:dyDescent="0.2">
      <c r="A67" s="269"/>
      <c r="B67" s="275" t="s">
        <v>280</v>
      </c>
      <c r="C67" s="506">
        <v>0</v>
      </c>
      <c r="D67" s="507">
        <v>0</v>
      </c>
    </row>
    <row r="68" spans="1:4" hidden="1" x14ac:dyDescent="0.2">
      <c r="A68" s="269"/>
      <c r="B68" s="275" t="s">
        <v>281</v>
      </c>
      <c r="C68" s="506">
        <v>0</v>
      </c>
      <c r="D68" s="507">
        <v>0</v>
      </c>
    </row>
    <row r="69" spans="1:4" hidden="1" x14ac:dyDescent="0.2">
      <c r="A69" s="269"/>
      <c r="B69" s="275" t="s">
        <v>295</v>
      </c>
      <c r="C69" s="506">
        <v>0</v>
      </c>
      <c r="D69" s="507">
        <v>0</v>
      </c>
    </row>
    <row r="70" spans="1:4" hidden="1" x14ac:dyDescent="0.2">
      <c r="A70" s="269"/>
      <c r="B70" s="275" t="s">
        <v>282</v>
      </c>
      <c r="C70" s="506">
        <v>0</v>
      </c>
      <c r="D70" s="507">
        <v>0</v>
      </c>
    </row>
    <row r="71" spans="1:4" x14ac:dyDescent="0.2">
      <c r="A71" s="269"/>
      <c r="B71" s="275" t="s">
        <v>283</v>
      </c>
      <c r="C71" s="506">
        <v>0</v>
      </c>
      <c r="D71" s="507">
        <v>12000000</v>
      </c>
    </row>
    <row r="72" spans="1:4" hidden="1" x14ac:dyDescent="0.2">
      <c r="A72" s="269"/>
      <c r="B72" s="275" t="s">
        <v>284</v>
      </c>
      <c r="C72" s="506">
        <v>0</v>
      </c>
      <c r="D72" s="507">
        <v>0</v>
      </c>
    </row>
    <row r="73" spans="1:4" x14ac:dyDescent="0.2">
      <c r="A73" s="269"/>
      <c r="B73" s="275" t="s">
        <v>106</v>
      </c>
      <c r="C73" s="506">
        <v>80247</v>
      </c>
      <c r="D73" s="507">
        <v>63023113</v>
      </c>
    </row>
    <row r="74" spans="1:4" hidden="1" x14ac:dyDescent="0.2">
      <c r="A74" s="269"/>
      <c r="B74" s="275" t="s">
        <v>285</v>
      </c>
      <c r="C74" s="506">
        <v>0</v>
      </c>
      <c r="D74" s="507">
        <v>0</v>
      </c>
    </row>
    <row r="75" spans="1:4" ht="3" customHeight="1" x14ac:dyDescent="0.2">
      <c r="A75" s="269"/>
      <c r="B75" s="275"/>
      <c r="C75" s="504"/>
      <c r="D75" s="504"/>
    </row>
    <row r="76" spans="1:4" ht="12.75" thickBot="1" x14ac:dyDescent="0.25">
      <c r="A76" s="269"/>
      <c r="B76" s="483" t="s">
        <v>254</v>
      </c>
      <c r="C76" s="508">
        <v>95601857.816</v>
      </c>
      <c r="D76" s="509">
        <v>98846502.504999995</v>
      </c>
    </row>
    <row r="77" spans="1:4" ht="7.5" customHeight="1" x14ac:dyDescent="0.2">
      <c r="A77" s="269"/>
      <c r="B77" s="275"/>
      <c r="C77" s="504"/>
      <c r="D77" s="504"/>
    </row>
    <row r="78" spans="1:4" ht="12.75" thickBot="1" x14ac:dyDescent="0.25">
      <c r="A78" s="269"/>
      <c r="B78" s="482" t="s">
        <v>107</v>
      </c>
      <c r="C78" s="511">
        <v>-18382242.824000001</v>
      </c>
      <c r="D78" s="511">
        <v>17648298.630999997</v>
      </c>
    </row>
    <row r="79" spans="1:4" x14ac:dyDescent="0.2">
      <c r="A79" s="269"/>
      <c r="B79" s="272"/>
      <c r="C79" s="280"/>
      <c r="D79" s="281"/>
    </row>
    <row r="80" spans="1:4" x14ac:dyDescent="0.2">
      <c r="A80" s="269"/>
      <c r="B80" s="282" t="s">
        <v>40</v>
      </c>
      <c r="C80" s="269"/>
      <c r="D80" s="283"/>
    </row>
    <row r="81" spans="1:6" ht="17.25" customHeight="1" x14ac:dyDescent="0.2">
      <c r="A81" s="269"/>
      <c r="B81" s="282"/>
      <c r="C81" s="269"/>
      <c r="D81" s="283"/>
    </row>
    <row r="82" spans="1:6" ht="30" customHeight="1" x14ac:dyDescent="0.2">
      <c r="A82" s="269"/>
      <c r="B82" s="282"/>
      <c r="C82" s="269"/>
      <c r="D82" s="283"/>
    </row>
    <row r="83" spans="1:6" ht="16.5" customHeight="1" x14ac:dyDescent="0.2">
      <c r="A83" s="269"/>
      <c r="B83" s="282"/>
      <c r="C83" s="269"/>
      <c r="D83" s="283"/>
    </row>
    <row r="84" spans="1:6" ht="18" customHeight="1" x14ac:dyDescent="0.2">
      <c r="A84" s="269"/>
      <c r="B84" s="282"/>
      <c r="C84" s="512"/>
      <c r="D84" s="283"/>
      <c r="E84" s="287"/>
    </row>
    <row r="85" spans="1:6" s="532" customFormat="1" x14ac:dyDescent="0.2">
      <c r="A85" s="272"/>
      <c r="B85" s="774"/>
      <c r="C85" s="772"/>
      <c r="D85" s="775"/>
    </row>
    <row r="86" spans="1:6" x14ac:dyDescent="0.2">
      <c r="B86" s="4"/>
      <c r="C86" s="505"/>
      <c r="D86" s="287"/>
    </row>
    <row r="87" spans="1:6" x14ac:dyDescent="0.2">
      <c r="B87" s="285"/>
      <c r="C87" s="287"/>
      <c r="D87" s="505"/>
    </row>
    <row r="88" spans="1:6" x14ac:dyDescent="0.2">
      <c r="B88" s="285"/>
      <c r="C88" s="287"/>
      <c r="D88" s="287"/>
      <c r="F88" s="286" t="s">
        <v>544</v>
      </c>
    </row>
    <row r="89" spans="1:6" x14ac:dyDescent="0.2">
      <c r="B89" s="285"/>
      <c r="C89" s="287"/>
      <c r="D89" s="513"/>
    </row>
    <row r="90" spans="1:6" x14ac:dyDescent="0.2">
      <c r="B90" s="285"/>
      <c r="D90" s="513"/>
    </row>
    <row r="91" spans="1:6" x14ac:dyDescent="0.2">
      <c r="B91" s="285"/>
      <c r="D91" s="513"/>
    </row>
    <row r="92" spans="1:6" x14ac:dyDescent="0.2">
      <c r="B92" s="285"/>
      <c r="D92" s="513"/>
    </row>
    <row r="93" spans="1:6" x14ac:dyDescent="0.2">
      <c r="B93" s="285"/>
      <c r="D93" s="513"/>
    </row>
    <row r="94" spans="1:6" x14ac:dyDescent="0.2">
      <c r="B94" s="285"/>
      <c r="D94" s="513"/>
    </row>
    <row r="95" spans="1:6" x14ac:dyDescent="0.2">
      <c r="B95" s="285"/>
      <c r="D95" s="513"/>
    </row>
    <row r="96" spans="1:6" x14ac:dyDescent="0.2">
      <c r="B96" s="285"/>
      <c r="D96" s="513"/>
    </row>
    <row r="97" spans="2:5" x14ac:dyDescent="0.2">
      <c r="B97" s="285"/>
      <c r="D97" s="513"/>
    </row>
    <row r="98" spans="2:5" x14ac:dyDescent="0.2">
      <c r="B98" s="285"/>
      <c r="D98" s="513"/>
    </row>
    <row r="99" spans="2:5" x14ac:dyDescent="0.2">
      <c r="B99" s="285"/>
      <c r="D99" s="513"/>
    </row>
    <row r="100" spans="2:5" x14ac:dyDescent="0.2">
      <c r="B100" s="285"/>
      <c r="D100" s="513"/>
    </row>
    <row r="101" spans="2:5" x14ac:dyDescent="0.2">
      <c r="C101" s="287"/>
      <c r="E101" s="287"/>
    </row>
    <row r="102" spans="2:5" x14ac:dyDescent="0.2">
      <c r="C102" s="287"/>
      <c r="E102" s="287"/>
    </row>
  </sheetData>
  <phoneticPr fontId="0" type="noConversion"/>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9"/>
  <sheetViews>
    <sheetView showGridLines="0" topLeftCell="A34" workbookViewId="0">
      <selection activeCell="H52" sqref="H52"/>
    </sheetView>
  </sheetViews>
  <sheetFormatPr baseColWidth="10" defaultColWidth="11.5703125" defaultRowHeight="10.5" x14ac:dyDescent="0.15"/>
  <cols>
    <col min="1" max="1" width="34" style="4" customWidth="1"/>
    <col min="2" max="2" width="11" style="4" customWidth="1"/>
    <col min="3" max="3" width="9.5703125" style="4" customWidth="1"/>
    <col min="4" max="4" width="12.28515625" style="4" bestFit="1" customWidth="1"/>
    <col min="5" max="5" width="5.85546875" style="4" hidden="1" customWidth="1"/>
    <col min="6" max="6" width="8.140625" style="4" hidden="1" customWidth="1"/>
    <col min="7" max="9" width="11.28515625" style="4" bestFit="1" customWidth="1"/>
    <col min="10" max="10" width="11.85546875" style="4" customWidth="1"/>
    <col min="11" max="11" width="11.28515625" style="4" bestFit="1" customWidth="1"/>
    <col min="12" max="13" width="11.42578125" style="4" bestFit="1" customWidth="1"/>
    <col min="14" max="16384" width="11.5703125" style="4"/>
  </cols>
  <sheetData>
    <row r="1" spans="1:14" ht="30" customHeight="1" x14ac:dyDescent="0.15"/>
    <row r="2" spans="1:14" ht="9.75" customHeight="1" thickBot="1" x14ac:dyDescent="0.2">
      <c r="A2" s="810"/>
      <c r="B2" s="810"/>
      <c r="C2" s="810"/>
      <c r="D2" s="810"/>
      <c r="E2" s="810"/>
      <c r="F2" s="810"/>
      <c r="G2" s="810"/>
      <c r="H2" s="810"/>
      <c r="I2" s="810"/>
      <c r="J2" s="810"/>
      <c r="K2" s="810"/>
      <c r="L2" s="810"/>
      <c r="M2" s="810"/>
    </row>
    <row r="3" spans="1:14" ht="30.75" customHeight="1" thickTop="1" x14ac:dyDescent="0.2">
      <c r="B3" s="150"/>
      <c r="C3" s="150"/>
      <c r="D3" s="150"/>
      <c r="E3" s="150"/>
      <c r="F3" s="150"/>
      <c r="G3" s="740" t="s">
        <v>471</v>
      </c>
      <c r="H3" s="150"/>
      <c r="I3" s="150"/>
      <c r="J3" s="150"/>
      <c r="K3" s="150"/>
      <c r="L3" s="150"/>
      <c r="M3" s="150"/>
    </row>
    <row r="4" spans="1:14" ht="12.75" x14ac:dyDescent="0.2">
      <c r="B4" s="150"/>
      <c r="C4" s="150"/>
      <c r="D4" s="150"/>
      <c r="E4" s="150"/>
      <c r="F4" s="150"/>
      <c r="G4" s="740" t="s">
        <v>642</v>
      </c>
      <c r="H4" s="150"/>
      <c r="I4" s="150"/>
      <c r="J4" s="150"/>
      <c r="K4" s="150"/>
      <c r="L4" s="150"/>
      <c r="M4" s="150"/>
    </row>
    <row r="5" spans="1:14" ht="12.75" x14ac:dyDescent="0.2">
      <c r="B5" s="757"/>
      <c r="C5" s="757"/>
      <c r="D5" s="757"/>
      <c r="E5" s="757"/>
      <c r="F5" s="757"/>
      <c r="G5" s="739" t="s">
        <v>0</v>
      </c>
      <c r="H5" s="757"/>
      <c r="I5" s="757"/>
      <c r="J5" s="757"/>
      <c r="K5" s="757"/>
      <c r="L5" s="757"/>
      <c r="M5" s="757"/>
    </row>
    <row r="6" spans="1:14" ht="6.75" customHeight="1" x14ac:dyDescent="0.15">
      <c r="A6" s="32"/>
      <c r="L6" s="38"/>
    </row>
    <row r="7" spans="1:14" ht="6.75" customHeight="1" x14ac:dyDescent="0.15">
      <c r="A7" s="32"/>
      <c r="L7" s="40"/>
    </row>
    <row r="8" spans="1:14" s="36" customFormat="1" x14ac:dyDescent="0.15">
      <c r="A8" s="41"/>
      <c r="B8" s="42"/>
      <c r="C8" s="43"/>
      <c r="D8" s="43"/>
      <c r="E8" s="43"/>
      <c r="F8" s="43"/>
      <c r="G8" s="43"/>
      <c r="H8" s="43"/>
      <c r="I8" s="43"/>
      <c r="J8" s="762"/>
      <c r="K8" s="761" t="s">
        <v>612</v>
      </c>
      <c r="L8" s="127">
        <v>44196</v>
      </c>
      <c r="M8" s="127">
        <v>43830</v>
      </c>
    </row>
    <row r="9" spans="1:14" s="36" customFormat="1" x14ac:dyDescent="0.15">
      <c r="A9" s="44"/>
      <c r="B9" s="45" t="s">
        <v>57</v>
      </c>
      <c r="C9" s="46"/>
      <c r="D9" s="46"/>
      <c r="E9" s="46"/>
      <c r="F9" s="47"/>
      <c r="G9" s="41"/>
      <c r="H9" s="45" t="s">
        <v>58</v>
      </c>
      <c r="I9" s="47"/>
      <c r="J9" s="41"/>
      <c r="K9" s="48" t="s">
        <v>59</v>
      </c>
      <c r="L9" s="128" t="s">
        <v>60</v>
      </c>
      <c r="M9" s="128" t="s">
        <v>60</v>
      </c>
    </row>
    <row r="10" spans="1:14" s="36" customFormat="1" x14ac:dyDescent="0.15">
      <c r="A10" s="44" t="s">
        <v>61</v>
      </c>
      <c r="B10" s="48" t="s">
        <v>62</v>
      </c>
      <c r="C10" s="48" t="s">
        <v>63</v>
      </c>
      <c r="D10" s="48" t="s">
        <v>267</v>
      </c>
      <c r="E10" s="48" t="s">
        <v>64</v>
      </c>
      <c r="F10" s="48" t="s">
        <v>65</v>
      </c>
      <c r="G10" s="44" t="s">
        <v>66</v>
      </c>
      <c r="H10" s="48" t="s">
        <v>67</v>
      </c>
      <c r="I10" s="48" t="s">
        <v>68</v>
      </c>
      <c r="J10" s="44" t="s">
        <v>66</v>
      </c>
      <c r="K10" s="44" t="s">
        <v>69</v>
      </c>
      <c r="L10" s="129" t="s">
        <v>70</v>
      </c>
      <c r="M10" s="129" t="s">
        <v>70</v>
      </c>
    </row>
    <row r="11" spans="1:14" s="36" customFormat="1" x14ac:dyDescent="0.15">
      <c r="A11" s="49" t="s">
        <v>71</v>
      </c>
      <c r="B11" s="50" t="s">
        <v>72</v>
      </c>
      <c r="C11" s="50" t="s">
        <v>73</v>
      </c>
      <c r="D11" s="50" t="s">
        <v>316</v>
      </c>
      <c r="E11" s="50" t="s">
        <v>74</v>
      </c>
      <c r="F11" s="50" t="s">
        <v>75</v>
      </c>
      <c r="G11" s="49"/>
      <c r="H11" s="50" t="s">
        <v>76</v>
      </c>
      <c r="I11" s="50" t="s">
        <v>77</v>
      </c>
      <c r="J11" s="49"/>
      <c r="K11" s="50" t="s">
        <v>78</v>
      </c>
      <c r="L11" s="130" t="s">
        <v>79</v>
      </c>
      <c r="M11" s="130" t="s">
        <v>79</v>
      </c>
    </row>
    <row r="12" spans="1:14" x14ac:dyDescent="0.15">
      <c r="A12" s="51"/>
      <c r="B12" s="210"/>
      <c r="C12" s="210"/>
      <c r="D12" s="210"/>
      <c r="E12" s="210"/>
      <c r="F12" s="210"/>
      <c r="G12" s="210"/>
      <c r="H12" s="210"/>
      <c r="I12" s="210"/>
      <c r="J12" s="210"/>
      <c r="K12" s="210"/>
      <c r="L12" s="211"/>
      <c r="M12" s="211"/>
    </row>
    <row r="13" spans="1:14" x14ac:dyDescent="0.15">
      <c r="A13" s="20" t="s">
        <v>80</v>
      </c>
      <c r="B13" s="196"/>
      <c r="C13" s="196"/>
      <c r="D13" s="196"/>
      <c r="E13" s="196"/>
      <c r="F13" s="196"/>
      <c r="G13" s="196"/>
      <c r="H13" s="196"/>
      <c r="I13" s="196"/>
      <c r="J13" s="196"/>
      <c r="K13" s="196"/>
      <c r="L13" s="212"/>
      <c r="M13" s="212"/>
    </row>
    <row r="14" spans="1:14" s="36" customFormat="1" ht="18" customHeight="1" x14ac:dyDescent="0.15">
      <c r="A14" s="123" t="s">
        <v>243</v>
      </c>
      <c r="B14" s="213">
        <v>700000000</v>
      </c>
      <c r="C14" s="213">
        <v>11300</v>
      </c>
      <c r="D14" s="213">
        <v>-134200000</v>
      </c>
      <c r="E14" s="213">
        <v>0</v>
      </c>
      <c r="F14" s="213">
        <v>0</v>
      </c>
      <c r="G14" s="213">
        <v>565811300</v>
      </c>
      <c r="H14" s="213">
        <v>57093653</v>
      </c>
      <c r="I14" s="213">
        <v>34655111</v>
      </c>
      <c r="J14" s="213">
        <v>91748764</v>
      </c>
      <c r="K14" s="213">
        <v>80247</v>
      </c>
      <c r="L14" s="214">
        <v>657640311</v>
      </c>
      <c r="M14" s="214">
        <v>662116879</v>
      </c>
      <c r="N14" s="229"/>
    </row>
    <row r="15" spans="1:14" x14ac:dyDescent="0.15">
      <c r="A15" s="20" t="s">
        <v>244</v>
      </c>
      <c r="B15" s="196"/>
      <c r="C15" s="196"/>
      <c r="D15" s="196"/>
      <c r="E15" s="196"/>
      <c r="F15" s="196"/>
      <c r="G15" s="196"/>
      <c r="H15" s="196"/>
      <c r="I15" s="196"/>
      <c r="J15" s="196"/>
      <c r="K15" s="196"/>
      <c r="L15" s="212"/>
      <c r="M15" s="212"/>
    </row>
    <row r="16" spans="1:14" ht="3.75" customHeight="1" x14ac:dyDescent="0.15">
      <c r="A16" s="20"/>
      <c r="B16" s="196"/>
      <c r="C16" s="196"/>
      <c r="D16" s="196"/>
      <c r="E16" s="196"/>
      <c r="F16" s="196"/>
      <c r="G16" s="196"/>
      <c r="H16" s="196"/>
      <c r="I16" s="196"/>
      <c r="J16" s="196"/>
      <c r="K16" s="196"/>
      <c r="L16" s="212"/>
      <c r="M16" s="212"/>
    </row>
    <row r="17" spans="1:17" s="36" customFormat="1" x14ac:dyDescent="0.15">
      <c r="A17" s="35" t="s">
        <v>81</v>
      </c>
      <c r="B17" s="215">
        <v>700000000</v>
      </c>
      <c r="C17" s="215">
        <v>11300</v>
      </c>
      <c r="D17" s="215">
        <v>-134200000</v>
      </c>
      <c r="E17" s="215">
        <v>0</v>
      </c>
      <c r="F17" s="215">
        <v>0</v>
      </c>
      <c r="G17" s="215">
        <v>565811300</v>
      </c>
      <c r="H17" s="215">
        <v>57093653</v>
      </c>
      <c r="I17" s="215">
        <v>34655111</v>
      </c>
      <c r="J17" s="215">
        <v>91748764</v>
      </c>
      <c r="K17" s="215">
        <v>80247</v>
      </c>
      <c r="L17" s="198">
        <v>657640311</v>
      </c>
      <c r="M17" s="198">
        <v>662116879</v>
      </c>
    </row>
    <row r="18" spans="1:17" ht="9.75" customHeight="1" x14ac:dyDescent="0.15">
      <c r="A18" s="20"/>
      <c r="B18" s="196"/>
      <c r="C18" s="196"/>
      <c r="D18" s="196"/>
      <c r="E18" s="196"/>
      <c r="F18" s="196"/>
      <c r="G18" s="196"/>
      <c r="H18" s="196"/>
      <c r="I18" s="196"/>
      <c r="J18" s="196"/>
      <c r="K18" s="196"/>
      <c r="L18" s="212"/>
      <c r="M18" s="212"/>
      <c r="Q18" s="36"/>
    </row>
    <row r="19" spans="1:17" ht="10.5" hidden="1" customHeight="1" x14ac:dyDescent="0.15">
      <c r="A19" s="20" t="s">
        <v>303</v>
      </c>
      <c r="B19" s="196"/>
      <c r="C19" s="196"/>
      <c r="D19" s="196"/>
      <c r="E19" s="196"/>
      <c r="F19" s="196"/>
      <c r="G19" s="196"/>
      <c r="H19" s="196"/>
      <c r="I19" s="196"/>
      <c r="J19" s="196"/>
      <c r="K19" s="196"/>
      <c r="L19" s="212"/>
      <c r="M19" s="212"/>
    </row>
    <row r="20" spans="1:17" ht="10.5" hidden="1" customHeight="1" x14ac:dyDescent="0.15">
      <c r="A20" s="20" t="s">
        <v>82</v>
      </c>
      <c r="B20" s="196"/>
      <c r="C20" s="196"/>
      <c r="D20" s="196"/>
      <c r="E20" s="196"/>
      <c r="F20" s="196"/>
      <c r="G20" s="196">
        <v>0</v>
      </c>
      <c r="H20" s="196"/>
      <c r="I20" s="196"/>
      <c r="J20" s="196"/>
      <c r="K20" s="196"/>
      <c r="L20" s="212">
        <v>0</v>
      </c>
      <c r="M20" s="216"/>
    </row>
    <row r="21" spans="1:17" ht="10.5" hidden="1" customHeight="1" x14ac:dyDescent="0.15">
      <c r="A21" s="20" t="s">
        <v>83</v>
      </c>
      <c r="B21" s="196"/>
      <c r="C21" s="196"/>
      <c r="D21" s="196"/>
      <c r="E21" s="196"/>
      <c r="F21" s="196"/>
      <c r="G21" s="196"/>
      <c r="H21" s="196"/>
      <c r="I21" s="196"/>
      <c r="J21" s="196"/>
      <c r="K21" s="196"/>
      <c r="L21" s="212"/>
      <c r="M21" s="216"/>
    </row>
    <row r="22" spans="1:17" ht="10.5" hidden="1" customHeight="1" x14ac:dyDescent="0.15">
      <c r="A22" s="20" t="s">
        <v>297</v>
      </c>
      <c r="B22" s="196"/>
      <c r="C22" s="196"/>
      <c r="D22" s="196"/>
      <c r="E22" s="196"/>
      <c r="F22" s="196"/>
      <c r="G22" s="196">
        <v>0</v>
      </c>
      <c r="H22" s="196"/>
      <c r="I22" s="196"/>
      <c r="J22" s="196"/>
      <c r="K22" s="196"/>
      <c r="L22" s="212">
        <v>0</v>
      </c>
      <c r="M22" s="216"/>
    </row>
    <row r="23" spans="1:17" ht="10.5" hidden="1" customHeight="1" x14ac:dyDescent="0.15">
      <c r="A23" s="20" t="s">
        <v>84</v>
      </c>
      <c r="B23" s="196"/>
      <c r="C23" s="196"/>
      <c r="D23" s="196"/>
      <c r="E23" s="196"/>
      <c r="F23" s="196"/>
      <c r="G23" s="196"/>
      <c r="H23" s="196"/>
      <c r="I23" s="196"/>
      <c r="J23" s="196"/>
      <c r="K23" s="196"/>
      <c r="L23" s="212"/>
      <c r="M23" s="212"/>
    </row>
    <row r="24" spans="1:17" hidden="1" x14ac:dyDescent="0.15">
      <c r="A24" s="20" t="s">
        <v>298</v>
      </c>
      <c r="B24" s="196"/>
      <c r="C24" s="196"/>
      <c r="D24" s="196"/>
      <c r="E24" s="196"/>
      <c r="F24" s="196"/>
      <c r="G24" s="196"/>
      <c r="H24" s="196"/>
      <c r="I24" s="196"/>
      <c r="J24" s="196"/>
      <c r="K24" s="196"/>
      <c r="L24" s="212"/>
      <c r="M24" s="212"/>
    </row>
    <row r="25" spans="1:17" ht="14.25" customHeight="1" x14ac:dyDescent="0.15">
      <c r="A25" s="124" t="s">
        <v>296</v>
      </c>
      <c r="B25" s="217">
        <v>0</v>
      </c>
      <c r="C25" s="217">
        <v>0</v>
      </c>
      <c r="D25" s="217">
        <v>0</v>
      </c>
      <c r="E25" s="217"/>
      <c r="F25" s="217"/>
      <c r="G25" s="217">
        <v>0</v>
      </c>
      <c r="H25" s="217">
        <v>0</v>
      </c>
      <c r="I25" s="217">
        <v>0</v>
      </c>
      <c r="J25" s="217">
        <v>0</v>
      </c>
      <c r="K25" s="217">
        <v>-80247</v>
      </c>
      <c r="L25" s="218">
        <v>-80247</v>
      </c>
      <c r="M25" s="218">
        <v>-63023113</v>
      </c>
    </row>
    <row r="26" spans="1:17" ht="13.5" customHeight="1" x14ac:dyDescent="0.15">
      <c r="A26" s="124" t="s">
        <v>85</v>
      </c>
      <c r="B26" s="217">
        <v>0</v>
      </c>
      <c r="C26" s="217">
        <v>0</v>
      </c>
      <c r="D26" s="217">
        <v>0</v>
      </c>
      <c r="E26" s="217"/>
      <c r="F26" s="217"/>
      <c r="G26" s="217">
        <v>0</v>
      </c>
      <c r="H26" s="219">
        <v>4012</v>
      </c>
      <c r="I26" s="217">
        <v>0</v>
      </c>
      <c r="J26" s="217">
        <v>4012</v>
      </c>
      <c r="K26" s="217">
        <v>0</v>
      </c>
      <c r="L26" s="218">
        <v>4012</v>
      </c>
      <c r="M26" s="218">
        <v>3151156</v>
      </c>
    </row>
    <row r="27" spans="1:17" x14ac:dyDescent="0.15">
      <c r="A27" s="125" t="s">
        <v>86</v>
      </c>
      <c r="B27" s="219">
        <v>0</v>
      </c>
      <c r="C27" s="219">
        <v>0</v>
      </c>
      <c r="D27" s="219">
        <v>0</v>
      </c>
      <c r="E27" s="219"/>
      <c r="F27" s="219"/>
      <c r="G27" s="219">
        <v>0</v>
      </c>
      <c r="H27" s="219">
        <v>0</v>
      </c>
      <c r="I27" s="219">
        <v>0</v>
      </c>
      <c r="J27" s="219">
        <v>0</v>
      </c>
      <c r="K27" s="219">
        <v>0</v>
      </c>
      <c r="L27" s="220">
        <v>0</v>
      </c>
      <c r="M27" s="220">
        <v>-12000000</v>
      </c>
    </row>
    <row r="28" spans="1:17" hidden="1" x14ac:dyDescent="0.15">
      <c r="A28" s="125" t="s">
        <v>87</v>
      </c>
      <c r="B28" s="219"/>
      <c r="C28" s="219"/>
      <c r="D28" s="219"/>
      <c r="E28" s="219"/>
      <c r="F28" s="219"/>
      <c r="G28" s="219"/>
      <c r="H28" s="219"/>
      <c r="I28" s="219"/>
      <c r="J28" s="219"/>
      <c r="K28" s="219"/>
      <c r="L28" s="220"/>
      <c r="M28" s="220"/>
    </row>
    <row r="29" spans="1:17" ht="9.75" hidden="1" customHeight="1" x14ac:dyDescent="0.15">
      <c r="A29" s="125" t="s">
        <v>241</v>
      </c>
      <c r="B29" s="219"/>
      <c r="C29" s="219"/>
      <c r="D29" s="219"/>
      <c r="E29" s="219"/>
      <c r="F29" s="219"/>
      <c r="G29" s="219"/>
      <c r="H29" s="219"/>
      <c r="I29" s="219"/>
      <c r="J29" s="219"/>
      <c r="K29" s="219"/>
      <c r="L29" s="220"/>
      <c r="M29" s="220"/>
    </row>
    <row r="30" spans="1:17" hidden="1" x14ac:dyDescent="0.15">
      <c r="A30" s="20"/>
      <c r="B30" s="196"/>
      <c r="C30" s="196"/>
      <c r="D30" s="196"/>
      <c r="E30" s="196"/>
      <c r="F30" s="196"/>
      <c r="G30" s="196"/>
      <c r="H30" s="196"/>
      <c r="I30" s="196"/>
      <c r="J30" s="196"/>
      <c r="K30" s="196"/>
      <c r="L30" s="212"/>
      <c r="M30" s="212"/>
    </row>
    <row r="31" spans="1:17" ht="12" customHeight="1" x14ac:dyDescent="0.15">
      <c r="A31" s="124" t="s">
        <v>88</v>
      </c>
      <c r="B31" s="217">
        <v>0</v>
      </c>
      <c r="C31" s="217">
        <v>0</v>
      </c>
      <c r="D31" s="217">
        <v>0</v>
      </c>
      <c r="E31" s="217"/>
      <c r="F31" s="217"/>
      <c r="G31" s="217">
        <v>0</v>
      </c>
      <c r="H31" s="217">
        <v>0</v>
      </c>
      <c r="I31" s="221">
        <v>0</v>
      </c>
      <c r="J31" s="217">
        <v>0</v>
      </c>
      <c r="K31" s="217">
        <v>0</v>
      </c>
      <c r="L31" s="222">
        <v>0</v>
      </c>
      <c r="M31" s="222">
        <v>1515142</v>
      </c>
    </row>
    <row r="32" spans="1:17" ht="10.5" customHeight="1" x14ac:dyDescent="0.15">
      <c r="A32" s="124" t="s">
        <v>89</v>
      </c>
      <c r="B32" s="217">
        <v>0</v>
      </c>
      <c r="C32" s="217">
        <v>0</v>
      </c>
      <c r="D32" s="217">
        <v>0</v>
      </c>
      <c r="E32" s="217"/>
      <c r="F32" s="217"/>
      <c r="G32" s="221">
        <v>0</v>
      </c>
      <c r="H32" s="221">
        <v>0</v>
      </c>
      <c r="I32" s="221">
        <v>0</v>
      </c>
      <c r="J32" s="221">
        <v>0</v>
      </c>
      <c r="K32" s="221">
        <v>0</v>
      </c>
      <c r="L32" s="222">
        <v>0</v>
      </c>
      <c r="M32" s="222">
        <v>65800000</v>
      </c>
    </row>
    <row r="33" spans="1:15" ht="10.5" customHeight="1" x14ac:dyDescent="0.15">
      <c r="A33" s="124" t="s">
        <v>313</v>
      </c>
      <c r="B33" s="217">
        <v>0</v>
      </c>
      <c r="C33" s="217">
        <v>0</v>
      </c>
      <c r="D33" s="217">
        <v>0</v>
      </c>
      <c r="E33" s="217"/>
      <c r="F33" s="217"/>
      <c r="G33" s="221">
        <v>0</v>
      </c>
      <c r="H33" s="221">
        <v>0</v>
      </c>
      <c r="I33" s="221">
        <v>0</v>
      </c>
      <c r="J33" s="221">
        <v>0</v>
      </c>
      <c r="K33" s="221">
        <v>0</v>
      </c>
      <c r="L33" s="222">
        <v>0</v>
      </c>
      <c r="M33" s="222">
        <v>0</v>
      </c>
    </row>
    <row r="34" spans="1:15" ht="10.5" customHeight="1" x14ac:dyDescent="0.15">
      <c r="A34" s="124" t="s">
        <v>90</v>
      </c>
      <c r="B34" s="196"/>
      <c r="C34" s="196"/>
      <c r="D34" s="196"/>
      <c r="E34" s="196"/>
      <c r="F34" s="196"/>
      <c r="G34" s="196"/>
      <c r="H34" s="196"/>
      <c r="I34" s="196"/>
      <c r="J34" s="196"/>
      <c r="K34" s="196"/>
      <c r="L34" s="212"/>
      <c r="M34" s="212"/>
    </row>
    <row r="35" spans="1:15" ht="11.25" customHeight="1" x14ac:dyDescent="0.15">
      <c r="A35" s="126" t="s">
        <v>91</v>
      </c>
      <c r="B35" s="223">
        <v>0</v>
      </c>
      <c r="C35" s="223">
        <v>0</v>
      </c>
      <c r="D35" s="223">
        <v>0</v>
      </c>
      <c r="E35" s="223"/>
      <c r="F35" s="223"/>
      <c r="G35" s="223">
        <v>0</v>
      </c>
      <c r="H35" s="223">
        <v>0</v>
      </c>
      <c r="I35" s="223">
        <v>0</v>
      </c>
      <c r="J35" s="223">
        <v>0</v>
      </c>
      <c r="K35" s="223">
        <v>50797426</v>
      </c>
      <c r="L35" s="224">
        <v>50797426</v>
      </c>
      <c r="M35" s="220">
        <v>80247</v>
      </c>
    </row>
    <row r="36" spans="1:15" ht="4.5" customHeight="1" x14ac:dyDescent="0.15">
      <c r="A36" s="14"/>
      <c r="B36" s="225"/>
      <c r="C36" s="225"/>
      <c r="D36" s="225"/>
      <c r="E36" s="225"/>
      <c r="F36" s="225"/>
      <c r="G36" s="225"/>
      <c r="H36" s="225"/>
      <c r="I36" s="225"/>
      <c r="J36" s="225"/>
      <c r="K36" s="225"/>
      <c r="L36" s="226"/>
      <c r="M36" s="226"/>
    </row>
    <row r="37" spans="1:15" s="36" customFormat="1" ht="11.25" thickBot="1" x14ac:dyDescent="0.2">
      <c r="A37" s="480" t="s">
        <v>92</v>
      </c>
      <c r="B37" s="481">
        <v>700000000</v>
      </c>
      <c r="C37" s="481">
        <v>11300</v>
      </c>
      <c r="D37" s="481">
        <v>-134200000</v>
      </c>
      <c r="E37" s="481">
        <v>0</v>
      </c>
      <c r="F37" s="481">
        <v>0</v>
      </c>
      <c r="G37" s="481">
        <v>565811300</v>
      </c>
      <c r="H37" s="481">
        <v>57097665</v>
      </c>
      <c r="I37" s="481">
        <v>34655111</v>
      </c>
      <c r="J37" s="481">
        <v>91752776</v>
      </c>
      <c r="K37" s="481">
        <v>50797426</v>
      </c>
      <c r="L37" s="481">
        <v>708361502</v>
      </c>
      <c r="M37" s="227">
        <v>657640311</v>
      </c>
      <c r="N37" s="228"/>
      <c r="O37" s="228"/>
    </row>
    <row r="38" spans="1:15" ht="3.75" customHeight="1" x14ac:dyDescent="0.15">
      <c r="B38" s="228"/>
      <c r="C38" s="228"/>
      <c r="D38" s="228"/>
      <c r="E38" s="228"/>
      <c r="F38" s="228"/>
      <c r="G38" s="228"/>
      <c r="H38" s="228"/>
      <c r="I38" s="228"/>
      <c r="J38" s="228"/>
      <c r="K38" s="228"/>
      <c r="L38" s="229"/>
      <c r="M38" s="229"/>
    </row>
    <row r="39" spans="1:15" s="36" customFormat="1" ht="11.25" thickBot="1" x14ac:dyDescent="0.2">
      <c r="A39" s="480" t="s">
        <v>311</v>
      </c>
      <c r="B39" s="481">
        <v>700000000</v>
      </c>
      <c r="C39" s="481">
        <v>11300</v>
      </c>
      <c r="D39" s="481">
        <v>-134200000</v>
      </c>
      <c r="E39" s="481">
        <v>0</v>
      </c>
      <c r="F39" s="481">
        <v>0</v>
      </c>
      <c r="G39" s="481">
        <v>565811300</v>
      </c>
      <c r="H39" s="481">
        <v>57093653</v>
      </c>
      <c r="I39" s="481">
        <v>34655111</v>
      </c>
      <c r="J39" s="481">
        <v>91748764</v>
      </c>
      <c r="K39" s="481">
        <v>80247</v>
      </c>
      <c r="L39" s="481">
        <v>657640311</v>
      </c>
      <c r="M39" s="533">
        <v>0</v>
      </c>
    </row>
    <row r="40" spans="1:15" x14ac:dyDescent="0.15">
      <c r="B40" s="172"/>
      <c r="C40" s="173"/>
      <c r="D40" s="173"/>
      <c r="E40" s="173"/>
      <c r="F40" s="173"/>
      <c r="G40" s="173"/>
      <c r="H40" s="173"/>
      <c r="I40" s="173"/>
      <c r="J40" s="173"/>
      <c r="K40" s="173"/>
    </row>
    <row r="41" spans="1:15" x14ac:dyDescent="0.15">
      <c r="A41" s="4" t="s">
        <v>93</v>
      </c>
      <c r="C41" s="38"/>
      <c r="D41" s="25"/>
      <c r="E41" s="38"/>
      <c r="F41" s="38"/>
      <c r="G41" s="38"/>
      <c r="H41" s="38"/>
      <c r="I41" s="38"/>
      <c r="J41" s="38"/>
      <c r="K41" s="38"/>
      <c r="L41" s="175"/>
      <c r="M41" s="38"/>
    </row>
    <row r="42" spans="1:15" x14ac:dyDescent="0.15">
      <c r="B42" s="170"/>
      <c r="C42" s="170"/>
      <c r="D42" s="170"/>
      <c r="E42" s="170"/>
      <c r="F42" s="170"/>
      <c r="G42" s="170"/>
      <c r="H42" s="170"/>
      <c r="I42" s="170"/>
      <c r="J42" s="170"/>
      <c r="K42" s="170"/>
    </row>
    <row r="43" spans="1:15" ht="22.5" customHeight="1" x14ac:dyDescent="0.15">
      <c r="C43" s="38"/>
      <c r="D43" s="25"/>
      <c r="E43" s="38"/>
      <c r="F43" s="38"/>
      <c r="G43" s="38"/>
      <c r="H43" s="38"/>
      <c r="I43" s="407">
        <v>31200002</v>
      </c>
      <c r="J43" s="566"/>
      <c r="K43" s="38"/>
      <c r="L43" s="25"/>
      <c r="M43" s="38"/>
    </row>
    <row r="44" spans="1:15" ht="26.25" customHeight="1" x14ac:dyDescent="0.2">
      <c r="C44" s="38"/>
      <c r="D44" s="366"/>
      <c r="E44" s="366"/>
      <c r="F44" s="366"/>
      <c r="G44" s="366"/>
      <c r="H44" s="366"/>
      <c r="I44" s="567">
        <v>31200004</v>
      </c>
      <c r="J44" s="566"/>
      <c r="K44" s="38"/>
      <c r="L44" s="38"/>
      <c r="M44" s="38"/>
    </row>
    <row r="45" spans="1:15" ht="22.5" customHeight="1" x14ac:dyDescent="0.2">
      <c r="B45" s="366"/>
      <c r="C45" s="174"/>
      <c r="D45" s="366"/>
      <c r="E45" s="366"/>
      <c r="F45" s="366"/>
      <c r="G45" s="366"/>
      <c r="H45" s="366"/>
      <c r="I45" s="366"/>
      <c r="J45" s="367"/>
      <c r="K45" s="174"/>
      <c r="L45" s="174"/>
      <c r="M45" s="38"/>
    </row>
    <row r="46" spans="1:15" ht="11.25" x14ac:dyDescent="0.2">
      <c r="B46" s="366"/>
      <c r="C46" s="38"/>
      <c r="D46" s="366"/>
      <c r="E46" s="366"/>
      <c r="F46" s="366"/>
      <c r="G46" s="366"/>
      <c r="H46" s="366"/>
      <c r="I46" s="366"/>
      <c r="J46" s="367"/>
      <c r="K46" s="38"/>
      <c r="L46" s="38"/>
      <c r="M46" s="38"/>
    </row>
    <row r="47" spans="1:15" ht="11.25" x14ac:dyDescent="0.2">
      <c r="C47" s="38"/>
      <c r="D47" s="366"/>
      <c r="E47" s="366"/>
      <c r="F47" s="366"/>
      <c r="G47" s="366"/>
      <c r="H47" s="366"/>
      <c r="I47" s="366"/>
      <c r="J47" s="367"/>
      <c r="K47" s="38"/>
      <c r="L47" s="38"/>
      <c r="M47" s="38"/>
    </row>
    <row r="48" spans="1:15" x14ac:dyDescent="0.15">
      <c r="C48" s="38"/>
      <c r="D48" s="38"/>
      <c r="E48" s="38"/>
      <c r="F48" s="38"/>
      <c r="G48" s="38"/>
      <c r="H48" s="38"/>
      <c r="I48" s="38"/>
      <c r="J48" s="38"/>
      <c r="K48" s="38"/>
      <c r="L48" s="173"/>
      <c r="M48" s="173"/>
    </row>
    <row r="49" spans="3:13" x14ac:dyDescent="0.15">
      <c r="C49" s="38"/>
      <c r="D49" s="38"/>
      <c r="E49" s="38"/>
      <c r="F49" s="38"/>
      <c r="G49" s="38"/>
      <c r="H49" s="38"/>
      <c r="I49" s="38"/>
      <c r="J49" s="38"/>
      <c r="K49" s="38"/>
      <c r="L49" s="38"/>
      <c r="M49" s="38"/>
    </row>
  </sheetData>
  <phoneticPr fontId="0" type="noConversion"/>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customProperties>
    <customPr name="_pios_id" r:id="rId2"/>
  </customProperties>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1:H22"/>
  <sheetViews>
    <sheetView topLeftCell="A18" zoomScaleNormal="100" workbookViewId="0">
      <selection activeCell="G31" sqref="G31"/>
    </sheetView>
  </sheetViews>
  <sheetFormatPr baseColWidth="10" defaultColWidth="11.42578125" defaultRowHeight="12.75" x14ac:dyDescent="0.2"/>
  <cols>
    <col min="1" max="1" width="6.7109375" style="594" customWidth="1"/>
    <col min="2" max="7" width="11.42578125" style="594"/>
    <col min="8" max="8" width="57.140625" style="594" customWidth="1"/>
    <col min="9" max="16384" width="11.42578125" style="594"/>
  </cols>
  <sheetData>
    <row r="1" spans="2:8" ht="24.75" customHeight="1" x14ac:dyDescent="0.2"/>
    <row r="2" spans="2:8" ht="19.5" customHeight="1" thickBot="1" x14ac:dyDescent="0.25">
      <c r="B2" s="811"/>
      <c r="C2" s="811"/>
      <c r="D2" s="811"/>
      <c r="E2" s="811"/>
      <c r="F2" s="811"/>
      <c r="G2" s="811"/>
      <c r="H2" s="811"/>
    </row>
    <row r="3" spans="2:8" ht="32.25" customHeight="1" thickTop="1" x14ac:dyDescent="0.2">
      <c r="B3" s="884" t="s">
        <v>572</v>
      </c>
      <c r="C3" s="884"/>
      <c r="D3" s="884"/>
      <c r="E3" s="884"/>
      <c r="F3" s="884"/>
      <c r="G3" s="884"/>
      <c r="H3" s="884"/>
    </row>
    <row r="4" spans="2:8" ht="10.5" customHeight="1" x14ac:dyDescent="0.2">
      <c r="B4" s="650"/>
      <c r="C4" s="650"/>
      <c r="D4" s="650"/>
      <c r="E4" s="650"/>
      <c r="F4" s="650"/>
      <c r="G4" s="650"/>
      <c r="H4" s="650"/>
    </row>
    <row r="5" spans="2:8" ht="24" customHeight="1" x14ac:dyDescent="0.2">
      <c r="B5" s="885" t="s">
        <v>573</v>
      </c>
      <c r="C5" s="885"/>
      <c r="D5" s="885"/>
      <c r="E5" s="885"/>
      <c r="F5" s="885"/>
      <c r="G5" s="885"/>
      <c r="H5" s="885"/>
    </row>
    <row r="6" spans="2:8" ht="408.75" customHeight="1" x14ac:dyDescent="0.2">
      <c r="B6" s="886" t="s">
        <v>614</v>
      </c>
      <c r="C6" s="887"/>
      <c r="D6" s="887"/>
      <c r="E6" s="887"/>
      <c r="F6" s="887"/>
      <c r="G6" s="887"/>
      <c r="H6" s="887"/>
    </row>
    <row r="7" spans="2:8" ht="18.75" customHeight="1" x14ac:dyDescent="0.2">
      <c r="B7" s="887"/>
      <c r="C7" s="887"/>
      <c r="D7" s="887"/>
      <c r="E7" s="887"/>
      <c r="F7" s="887"/>
      <c r="G7" s="887"/>
      <c r="H7" s="887"/>
    </row>
    <row r="8" spans="2:8" ht="12.75" customHeight="1" x14ac:dyDescent="0.2">
      <c r="B8" s="887"/>
      <c r="C8" s="887"/>
      <c r="D8" s="887"/>
      <c r="E8" s="887"/>
      <c r="F8" s="887"/>
      <c r="G8" s="887"/>
      <c r="H8" s="887"/>
    </row>
    <row r="9" spans="2:8" x14ac:dyDescent="0.2">
      <c r="B9" s="887"/>
      <c r="C9" s="887"/>
      <c r="D9" s="887"/>
      <c r="E9" s="887"/>
      <c r="F9" s="887"/>
      <c r="G9" s="887"/>
      <c r="H9" s="887"/>
    </row>
    <row r="10" spans="2:8" x14ac:dyDescent="0.2">
      <c r="B10" s="887"/>
      <c r="C10" s="887"/>
      <c r="D10" s="887"/>
      <c r="E10" s="887"/>
      <c r="F10" s="887"/>
      <c r="G10" s="887"/>
      <c r="H10" s="887"/>
    </row>
    <row r="11" spans="2:8" x14ac:dyDescent="0.2">
      <c r="B11" s="887"/>
      <c r="C11" s="887"/>
      <c r="D11" s="887"/>
      <c r="E11" s="887"/>
      <c r="F11" s="887"/>
      <c r="G11" s="887"/>
      <c r="H11" s="887"/>
    </row>
    <row r="12" spans="2:8" x14ac:dyDescent="0.2">
      <c r="B12" s="887"/>
      <c r="C12" s="887"/>
      <c r="D12" s="887"/>
      <c r="E12" s="887"/>
      <c r="F12" s="887"/>
      <c r="G12" s="887"/>
      <c r="H12" s="887"/>
    </row>
    <row r="13" spans="2:8" x14ac:dyDescent="0.2">
      <c r="B13" s="887"/>
      <c r="C13" s="887"/>
      <c r="D13" s="887"/>
      <c r="E13" s="887"/>
      <c r="F13" s="887"/>
      <c r="G13" s="887"/>
      <c r="H13" s="887"/>
    </row>
    <row r="14" spans="2:8" x14ac:dyDescent="0.2">
      <c r="B14" s="887"/>
      <c r="C14" s="887"/>
      <c r="D14" s="887"/>
      <c r="E14" s="887"/>
      <c r="F14" s="887"/>
      <c r="G14" s="887"/>
      <c r="H14" s="887"/>
    </row>
    <row r="15" spans="2:8" x14ac:dyDescent="0.2">
      <c r="B15" s="887"/>
      <c r="C15" s="887"/>
      <c r="D15" s="887"/>
      <c r="E15" s="887"/>
      <c r="F15" s="887"/>
      <c r="G15" s="887"/>
      <c r="H15" s="887"/>
    </row>
    <row r="16" spans="2:8" x14ac:dyDescent="0.2">
      <c r="B16" s="887"/>
      <c r="C16" s="887"/>
      <c r="D16" s="887"/>
      <c r="E16" s="887"/>
      <c r="F16" s="887"/>
      <c r="G16" s="887"/>
      <c r="H16" s="887"/>
    </row>
    <row r="17" spans="2:8" ht="408.75" customHeight="1" x14ac:dyDescent="0.2">
      <c r="B17" s="887"/>
      <c r="C17" s="887"/>
      <c r="D17" s="887"/>
      <c r="E17" s="887"/>
      <c r="F17" s="887"/>
      <c r="G17" s="887"/>
      <c r="H17" s="887"/>
    </row>
    <row r="19" spans="2:8" ht="25.5" customHeight="1" x14ac:dyDescent="0.2"/>
    <row r="20" spans="2:8" ht="25.5" customHeight="1" x14ac:dyDescent="0.2"/>
    <row r="21" spans="2:8" ht="25.5" customHeight="1" x14ac:dyDescent="0.2"/>
    <row r="22" spans="2:8" x14ac:dyDescent="0.2">
      <c r="C22" s="4"/>
    </row>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53"/>
  <sheetViews>
    <sheetView showGridLines="0" topLeftCell="A33" workbookViewId="0">
      <selection activeCell="D50" sqref="D50"/>
    </sheetView>
  </sheetViews>
  <sheetFormatPr baseColWidth="10" defaultColWidth="32.85546875" defaultRowHeight="10.5" x14ac:dyDescent="0.15"/>
  <cols>
    <col min="1" max="1" width="7.7109375" style="604" customWidth="1"/>
    <col min="2" max="2" width="48.42578125" style="604" customWidth="1"/>
    <col min="3" max="3" width="17" style="605" customWidth="1"/>
    <col min="4" max="4" width="16.85546875" style="605" customWidth="1"/>
    <col min="5" max="5" width="18.42578125" style="605" customWidth="1"/>
    <col min="6" max="6" width="26.7109375" style="604" customWidth="1"/>
    <col min="7" max="7" width="19.5703125" style="604" customWidth="1"/>
    <col min="8" max="8" width="22.28515625" style="604" bestFit="1" customWidth="1"/>
    <col min="9" max="9" width="21.28515625" style="604" bestFit="1" customWidth="1"/>
    <col min="10" max="10" width="15.28515625" style="604" customWidth="1"/>
    <col min="11" max="11" width="21.85546875" style="604" bestFit="1" customWidth="1"/>
    <col min="12" max="16384" width="32.85546875" style="604"/>
  </cols>
  <sheetData>
    <row r="1" spans="2:7" ht="26.25" customHeight="1" x14ac:dyDescent="0.15"/>
    <row r="2" spans="2:7" ht="15" customHeight="1" thickBot="1" x14ac:dyDescent="0.2">
      <c r="B2" s="812"/>
      <c r="C2" s="813"/>
      <c r="D2" s="813"/>
    </row>
    <row r="3" spans="2:7" ht="11.25" thickTop="1" x14ac:dyDescent="0.15">
      <c r="E3" s="606"/>
      <c r="F3" s="607"/>
      <c r="G3" s="607"/>
    </row>
    <row r="4" spans="2:7" ht="23.25" customHeight="1" x14ac:dyDescent="0.15">
      <c r="B4" s="608" t="s">
        <v>574</v>
      </c>
      <c r="E4" s="606"/>
    </row>
    <row r="5" spans="2:7" ht="12.75" x14ac:dyDescent="0.15">
      <c r="B5" s="609"/>
      <c r="E5" s="606"/>
    </row>
    <row r="6" spans="2:7" ht="12.75" x14ac:dyDescent="0.15">
      <c r="B6" s="609" t="s">
        <v>644</v>
      </c>
    </row>
    <row r="8" spans="2:7" ht="13.5" customHeight="1" x14ac:dyDescent="0.15">
      <c r="B8" s="610" t="s">
        <v>376</v>
      </c>
      <c r="C8" s="611">
        <v>44196</v>
      </c>
      <c r="D8" s="611">
        <v>43830</v>
      </c>
    </row>
    <row r="9" spans="2:7" x14ac:dyDescent="0.15">
      <c r="B9" s="622" t="s">
        <v>443</v>
      </c>
      <c r="C9" s="636">
        <v>146121</v>
      </c>
      <c r="D9" s="636">
        <v>135813</v>
      </c>
    </row>
    <row r="10" spans="2:7" x14ac:dyDescent="0.15">
      <c r="B10" s="622" t="s">
        <v>459</v>
      </c>
      <c r="C10" s="636">
        <v>718445</v>
      </c>
      <c r="D10" s="636">
        <v>122915</v>
      </c>
    </row>
    <row r="11" spans="2:7" x14ac:dyDescent="0.15">
      <c r="B11" s="622" t="s">
        <v>444</v>
      </c>
      <c r="C11" s="636">
        <v>313395</v>
      </c>
      <c r="D11" s="636">
        <v>317105</v>
      </c>
    </row>
    <row r="12" spans="2:7" x14ac:dyDescent="0.15">
      <c r="B12" s="622" t="s">
        <v>445</v>
      </c>
      <c r="C12" s="636">
        <v>40071543</v>
      </c>
      <c r="D12" s="636">
        <v>13680951</v>
      </c>
    </row>
    <row r="13" spans="2:7" ht="11.25" x14ac:dyDescent="0.2">
      <c r="B13" s="622" t="s">
        <v>446</v>
      </c>
      <c r="C13" s="636">
        <v>36863141</v>
      </c>
      <c r="D13" s="636">
        <v>1877356</v>
      </c>
      <c r="F13" s="612"/>
      <c r="G13" s="612"/>
    </row>
    <row r="14" spans="2:7" ht="12" thickBot="1" x14ac:dyDescent="0.25">
      <c r="B14" s="613" t="s">
        <v>381</v>
      </c>
      <c r="C14" s="614">
        <v>78112645</v>
      </c>
      <c r="D14" s="614">
        <v>16134140</v>
      </c>
      <c r="F14" s="612"/>
      <c r="G14" s="612"/>
    </row>
    <row r="15" spans="2:7" ht="12" thickTop="1" x14ac:dyDescent="0.2">
      <c r="F15" s="612"/>
      <c r="G15" s="612"/>
    </row>
    <row r="16" spans="2:7" ht="11.25" x14ac:dyDescent="0.2">
      <c r="B16" s="604" t="s">
        <v>394</v>
      </c>
      <c r="C16" s="605">
        <v>40531059</v>
      </c>
      <c r="D16" s="605">
        <v>14133869</v>
      </c>
      <c r="F16" s="612"/>
      <c r="G16" s="612"/>
    </row>
    <row r="17" spans="2:7" ht="11.25" x14ac:dyDescent="0.2">
      <c r="B17" s="604" t="s">
        <v>395</v>
      </c>
      <c r="C17" s="605">
        <v>37581586</v>
      </c>
      <c r="D17" s="605">
        <v>2000271</v>
      </c>
      <c r="F17" s="612"/>
      <c r="G17" s="612"/>
    </row>
    <row r="18" spans="2:7" ht="11.25" x14ac:dyDescent="0.2">
      <c r="F18" s="612"/>
      <c r="G18" s="612"/>
    </row>
    <row r="19" spans="2:7" ht="11.25" x14ac:dyDescent="0.2">
      <c r="B19" s="615"/>
      <c r="C19" s="616"/>
      <c r="D19" s="616"/>
      <c r="F19" s="617"/>
      <c r="G19" s="612"/>
    </row>
    <row r="20" spans="2:7" ht="12.75" x14ac:dyDescent="0.2">
      <c r="B20" s="889" t="s">
        <v>575</v>
      </c>
      <c r="C20" s="889"/>
      <c r="D20" s="889"/>
      <c r="F20" s="617"/>
      <c r="G20" s="612"/>
    </row>
    <row r="21" spans="2:7" ht="12.75" x14ac:dyDescent="0.2">
      <c r="B21" s="618"/>
      <c r="C21" s="594"/>
      <c r="D21" s="616"/>
      <c r="F21" s="617"/>
      <c r="G21" s="612"/>
    </row>
    <row r="22" spans="2:7" ht="36" customHeight="1" x14ac:dyDescent="0.2">
      <c r="B22" s="888" t="s">
        <v>645</v>
      </c>
      <c r="C22" s="888"/>
      <c r="D22" s="888"/>
      <c r="F22" s="617"/>
      <c r="G22" s="612"/>
    </row>
    <row r="23" spans="2:7" ht="12.75" x14ac:dyDescent="0.2">
      <c r="B23" s="619"/>
      <c r="C23" s="594"/>
      <c r="D23" s="616"/>
      <c r="F23" s="617"/>
      <c r="G23" s="612"/>
    </row>
    <row r="24" spans="2:7" ht="12.75" x14ac:dyDescent="0.2">
      <c r="B24" s="618"/>
      <c r="C24" s="594"/>
      <c r="D24" s="616"/>
      <c r="F24" s="617"/>
      <c r="G24" s="612"/>
    </row>
    <row r="25" spans="2:7" ht="12.75" x14ac:dyDescent="0.2">
      <c r="B25" s="889" t="s">
        <v>576</v>
      </c>
      <c r="C25" s="889"/>
      <c r="D25" s="889"/>
      <c r="F25" s="617"/>
      <c r="G25" s="612"/>
    </row>
    <row r="26" spans="2:7" ht="12.75" x14ac:dyDescent="0.2">
      <c r="B26" s="619"/>
      <c r="C26" s="594"/>
      <c r="D26" s="616"/>
      <c r="F26" s="617"/>
      <c r="G26" s="612"/>
    </row>
    <row r="27" spans="2:7" ht="27.75" customHeight="1" x14ac:dyDescent="0.2">
      <c r="B27" s="888" t="s">
        <v>635</v>
      </c>
      <c r="C27" s="888"/>
      <c r="D27" s="888"/>
      <c r="F27" s="617"/>
      <c r="G27" s="612"/>
    </row>
    <row r="28" spans="2:7" ht="12.75" x14ac:dyDescent="0.2">
      <c r="B28" s="619"/>
      <c r="C28" s="594"/>
      <c r="D28" s="616"/>
      <c r="F28" s="617"/>
      <c r="G28" s="612"/>
    </row>
    <row r="29" spans="2:7" ht="12.75" x14ac:dyDescent="0.2">
      <c r="B29" s="618" t="s">
        <v>577</v>
      </c>
      <c r="C29" s="594"/>
      <c r="D29" s="616"/>
      <c r="F29" s="617"/>
      <c r="G29" s="612"/>
    </row>
    <row r="30" spans="2:7" ht="25.5" customHeight="1" x14ac:dyDescent="0.2">
      <c r="B30" s="890" t="s">
        <v>578</v>
      </c>
      <c r="C30" s="890"/>
      <c r="D30" s="890"/>
      <c r="F30" s="617"/>
      <c r="G30" s="612"/>
    </row>
    <row r="31" spans="2:7" ht="12.75" x14ac:dyDescent="0.2">
      <c r="B31" s="619"/>
      <c r="C31" s="594"/>
      <c r="D31" s="616"/>
      <c r="F31" s="617"/>
      <c r="G31" s="612"/>
    </row>
    <row r="32" spans="2:7" ht="12.75" x14ac:dyDescent="0.2">
      <c r="B32" s="618" t="s">
        <v>579</v>
      </c>
      <c r="C32" s="594"/>
      <c r="D32" s="616"/>
      <c r="F32" s="617"/>
      <c r="G32" s="612"/>
    </row>
    <row r="33" spans="2:7" ht="12.75" x14ac:dyDescent="0.2">
      <c r="B33" s="618"/>
      <c r="C33" s="594"/>
      <c r="D33" s="616"/>
      <c r="F33" s="617"/>
      <c r="G33" s="612"/>
    </row>
    <row r="34" spans="2:7" ht="12.75" x14ac:dyDescent="0.2">
      <c r="B34" s="618" t="s">
        <v>580</v>
      </c>
      <c r="C34" s="604"/>
      <c r="D34" s="616"/>
      <c r="F34" s="617"/>
      <c r="G34" s="612"/>
    </row>
    <row r="35" spans="2:7" ht="12.75" x14ac:dyDescent="0.2">
      <c r="B35" s="618"/>
      <c r="C35" s="594"/>
      <c r="D35" s="616"/>
      <c r="F35" s="617"/>
      <c r="G35" s="612"/>
    </row>
    <row r="36" spans="2:7" ht="51" customHeight="1" x14ac:dyDescent="0.15">
      <c r="B36" s="888" t="s">
        <v>646</v>
      </c>
      <c r="C36" s="888"/>
      <c r="D36" s="888"/>
      <c r="E36" s="604"/>
    </row>
    <row r="37" spans="2:7" x14ac:dyDescent="0.15">
      <c r="B37" s="615"/>
      <c r="C37" s="616"/>
      <c r="D37" s="616"/>
      <c r="E37" s="604"/>
    </row>
    <row r="38" spans="2:7" ht="11.25" customHeight="1" x14ac:dyDescent="0.15">
      <c r="B38" s="620" t="s">
        <v>371</v>
      </c>
      <c r="C38" s="621" t="s">
        <v>372</v>
      </c>
      <c r="D38" s="621" t="s">
        <v>373</v>
      </c>
      <c r="E38" s="604"/>
    </row>
    <row r="39" spans="2:7" x14ac:dyDescent="0.15">
      <c r="B39" s="622" t="s">
        <v>504</v>
      </c>
      <c r="C39" s="623">
        <v>6891.96</v>
      </c>
      <c r="D39" s="623">
        <v>6941.65</v>
      </c>
      <c r="E39" s="604"/>
    </row>
    <row r="40" spans="2:7" x14ac:dyDescent="0.15">
      <c r="B40" s="622" t="s">
        <v>505</v>
      </c>
      <c r="C40" s="623">
        <v>1328.08</v>
      </c>
      <c r="D40" s="623">
        <v>1337.84</v>
      </c>
      <c r="E40" s="604"/>
    </row>
    <row r="41" spans="2:7" x14ac:dyDescent="0.15">
      <c r="B41" s="622" t="s">
        <v>506</v>
      </c>
      <c r="C41" s="623">
        <v>66.84</v>
      </c>
      <c r="D41" s="623">
        <v>67.33</v>
      </c>
      <c r="E41" s="604"/>
    </row>
    <row r="42" spans="2:7" hidden="1" x14ac:dyDescent="0.15">
      <c r="B42" s="622" t="s">
        <v>507</v>
      </c>
      <c r="C42" s="623">
        <v>0</v>
      </c>
      <c r="D42" s="623">
        <v>0</v>
      </c>
      <c r="E42" s="604"/>
    </row>
    <row r="43" spans="2:7" hidden="1" x14ac:dyDescent="0.15">
      <c r="B43" s="622" t="s">
        <v>508</v>
      </c>
      <c r="C43" s="623">
        <v>0</v>
      </c>
      <c r="D43" s="623">
        <v>0</v>
      </c>
      <c r="E43" s="604"/>
    </row>
    <row r="44" spans="2:7" x14ac:dyDescent="0.15">
      <c r="B44" s="622" t="s">
        <v>509</v>
      </c>
      <c r="C44" s="623">
        <v>81.900000000000006</v>
      </c>
      <c r="D44" s="623">
        <v>82.5</v>
      </c>
      <c r="E44" s="604"/>
    </row>
    <row r="45" spans="2:7" x14ac:dyDescent="0.15">
      <c r="B45" s="786" t="s">
        <v>510</v>
      </c>
      <c r="C45" s="787">
        <v>8466.08</v>
      </c>
      <c r="D45" s="787">
        <v>8527.82</v>
      </c>
      <c r="E45" s="604"/>
    </row>
    <row r="46" spans="2:7" hidden="1" x14ac:dyDescent="0.15">
      <c r="B46" s="788" t="e">
        <f>+#REF!</f>
        <v>#REF!</v>
      </c>
      <c r="C46" s="789" t="e">
        <f>+#REF!</f>
        <v>#REF!</v>
      </c>
      <c r="D46" s="789" t="e">
        <f>+#REF!</f>
        <v>#REF!</v>
      </c>
      <c r="E46" s="604"/>
    </row>
    <row r="47" spans="2:7" x14ac:dyDescent="0.15">
      <c r="B47" s="624"/>
      <c r="C47" s="625"/>
      <c r="D47" s="625"/>
      <c r="E47" s="604"/>
    </row>
    <row r="48" spans="2:7" x14ac:dyDescent="0.15">
      <c r="B48" s="624"/>
      <c r="C48" s="625"/>
      <c r="D48" s="625"/>
      <c r="E48" s="604"/>
    </row>
    <row r="50" spans="2:2" ht="27.75" customHeight="1" x14ac:dyDescent="0.15"/>
    <row r="51" spans="2:2" ht="27.75" customHeight="1" x14ac:dyDescent="0.15"/>
    <row r="52" spans="2:2" ht="27.75" customHeight="1" x14ac:dyDescent="0.15"/>
    <row r="53" spans="2:2" x14ac:dyDescent="0.15">
      <c r="B53" s="4"/>
    </row>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3FA1-3F08-49D3-AB66-D12F64497332}">
  <sheetPr>
    <tabColor theme="9" tint="-0.249977111117893"/>
    <pageSetUpPr fitToPage="1"/>
  </sheetPr>
  <dimension ref="B1:H49"/>
  <sheetViews>
    <sheetView showGridLines="0" topLeftCell="A31" zoomScaleNormal="100" workbookViewId="0">
      <selection activeCell="E39" sqref="E39"/>
    </sheetView>
  </sheetViews>
  <sheetFormatPr baseColWidth="10" defaultColWidth="32.85546875" defaultRowHeight="10.5" x14ac:dyDescent="0.15"/>
  <cols>
    <col min="1" max="1" width="7.5703125" style="604" customWidth="1"/>
    <col min="2" max="2" width="42.7109375" style="604" customWidth="1"/>
    <col min="3" max="3" width="27.42578125" style="604" customWidth="1"/>
    <col min="4" max="4" width="17" style="605" customWidth="1"/>
    <col min="5" max="5" width="19.42578125" style="605" customWidth="1"/>
    <col min="6" max="16384" width="32.85546875" style="604"/>
  </cols>
  <sheetData>
    <row r="1" spans="2:7" ht="27" customHeight="1" x14ac:dyDescent="0.15"/>
    <row r="2" spans="2:7" ht="16.5" customHeight="1" thickBot="1" x14ac:dyDescent="0.2">
      <c r="B2" s="812"/>
      <c r="C2" s="812"/>
      <c r="D2" s="813"/>
      <c r="E2" s="813"/>
    </row>
    <row r="3" spans="2:7" s="605" customFormat="1" ht="31.5" customHeight="1" thickTop="1" x14ac:dyDescent="0.15">
      <c r="B3" s="618" t="s">
        <v>660</v>
      </c>
      <c r="C3" s="618"/>
      <c r="F3" s="604"/>
      <c r="G3" s="604"/>
    </row>
    <row r="4" spans="2:7" s="605" customFormat="1" ht="48" customHeight="1" x14ac:dyDescent="0.15">
      <c r="B4" s="888" t="s">
        <v>581</v>
      </c>
      <c r="C4" s="888"/>
      <c r="D4" s="888"/>
      <c r="E4" s="888"/>
      <c r="F4" s="604"/>
      <c r="G4" s="604"/>
    </row>
    <row r="5" spans="2:7" s="605" customFormat="1" ht="12.75" x14ac:dyDescent="0.15">
      <c r="B5" s="618"/>
      <c r="C5" s="618"/>
      <c r="F5" s="604"/>
      <c r="G5" s="604"/>
    </row>
    <row r="6" spans="2:7" s="605" customFormat="1" ht="12.75" x14ac:dyDescent="0.15">
      <c r="B6" s="618" t="s">
        <v>661</v>
      </c>
      <c r="C6" s="618"/>
      <c r="F6" s="604"/>
      <c r="G6" s="604"/>
    </row>
    <row r="7" spans="2:7" s="605" customFormat="1" ht="43.5" customHeight="1" x14ac:dyDescent="0.15">
      <c r="B7" s="888" t="s">
        <v>667</v>
      </c>
      <c r="C7" s="888"/>
      <c r="D7" s="888"/>
      <c r="E7" s="888"/>
      <c r="F7" s="604"/>
      <c r="G7" s="604"/>
    </row>
    <row r="8" spans="2:7" s="605" customFormat="1" ht="12.75" x14ac:dyDescent="0.15">
      <c r="B8" s="619"/>
      <c r="C8" s="619"/>
      <c r="F8" s="604"/>
      <c r="G8" s="604"/>
    </row>
    <row r="9" spans="2:7" s="605" customFormat="1" ht="12.75" x14ac:dyDescent="0.15">
      <c r="B9" s="618" t="s">
        <v>662</v>
      </c>
      <c r="C9" s="618"/>
      <c r="F9" s="604"/>
      <c r="G9" s="604"/>
    </row>
    <row r="10" spans="2:7" s="605" customFormat="1" ht="41.25" customHeight="1" x14ac:dyDescent="0.15">
      <c r="B10" s="888" t="s">
        <v>582</v>
      </c>
      <c r="C10" s="888"/>
      <c r="D10" s="888"/>
      <c r="E10" s="888"/>
      <c r="F10" s="604"/>
      <c r="G10" s="604"/>
    </row>
    <row r="11" spans="2:7" s="605" customFormat="1" ht="12.75" x14ac:dyDescent="0.15">
      <c r="B11" s="619"/>
      <c r="C11" s="619"/>
      <c r="F11" s="604"/>
      <c r="G11" s="604"/>
    </row>
    <row r="12" spans="2:7" s="605" customFormat="1" ht="12.75" x14ac:dyDescent="0.15">
      <c r="B12" s="618" t="s">
        <v>663</v>
      </c>
      <c r="C12" s="618"/>
      <c r="F12" s="604"/>
      <c r="G12" s="604"/>
    </row>
    <row r="13" spans="2:7" s="605" customFormat="1" ht="48.75" customHeight="1" x14ac:dyDescent="0.15">
      <c r="B13" s="888" t="s">
        <v>583</v>
      </c>
      <c r="C13" s="888"/>
      <c r="D13" s="888"/>
      <c r="E13" s="888"/>
      <c r="F13" s="604"/>
      <c r="G13" s="604"/>
    </row>
    <row r="14" spans="2:7" s="605" customFormat="1" ht="12.75" x14ac:dyDescent="0.15">
      <c r="B14" s="618"/>
      <c r="C14" s="618"/>
      <c r="F14" s="604"/>
      <c r="G14" s="604"/>
    </row>
    <row r="15" spans="2:7" s="605" customFormat="1" ht="12.75" x14ac:dyDescent="0.15">
      <c r="B15" s="618" t="s">
        <v>664</v>
      </c>
      <c r="C15" s="618"/>
      <c r="F15" s="604"/>
      <c r="G15" s="604"/>
    </row>
    <row r="16" spans="2:7" s="605" customFormat="1" ht="36.75" customHeight="1" x14ac:dyDescent="0.15">
      <c r="B16" s="888" t="s">
        <v>586</v>
      </c>
      <c r="C16" s="888"/>
      <c r="D16" s="888"/>
      <c r="E16" s="888"/>
      <c r="F16" s="604"/>
      <c r="G16" s="604"/>
    </row>
    <row r="17" spans="2:8" s="605" customFormat="1" ht="12.75" x14ac:dyDescent="0.15">
      <c r="B17" s="849"/>
      <c r="C17" s="849"/>
      <c r="D17" s="849"/>
      <c r="E17" s="849"/>
      <c r="F17" s="604"/>
      <c r="G17" s="604"/>
    </row>
    <row r="18" spans="2:8" s="605" customFormat="1" ht="12.75" x14ac:dyDescent="0.15">
      <c r="B18" s="889" t="s">
        <v>665</v>
      </c>
      <c r="C18" s="889"/>
      <c r="D18" s="889"/>
      <c r="E18" s="889"/>
      <c r="F18" s="604"/>
      <c r="G18" s="604"/>
    </row>
    <row r="19" spans="2:8" ht="27" customHeight="1" x14ac:dyDescent="0.15">
      <c r="B19" s="888" t="s">
        <v>616</v>
      </c>
      <c r="C19" s="888"/>
      <c r="D19" s="888"/>
      <c r="E19" s="888"/>
    </row>
    <row r="20" spans="2:8" ht="12.75" customHeight="1" x14ac:dyDescent="0.2">
      <c r="B20" s="835" t="s">
        <v>617</v>
      </c>
      <c r="C20" s="836" t="s">
        <v>618</v>
      </c>
      <c r="D20" s="837" t="s">
        <v>619</v>
      </c>
      <c r="E20" s="836" t="s">
        <v>627</v>
      </c>
      <c r="F20" s="832"/>
      <c r="G20" s="615"/>
      <c r="H20" s="833"/>
    </row>
    <row r="21" spans="2:8" ht="12.75" x14ac:dyDescent="0.15">
      <c r="B21" s="838" t="s">
        <v>620</v>
      </c>
      <c r="C21" s="891" t="s">
        <v>621</v>
      </c>
      <c r="D21" s="891" t="s">
        <v>622</v>
      </c>
      <c r="E21" s="891" t="s">
        <v>629</v>
      </c>
      <c r="F21" s="834"/>
      <c r="G21" s="615"/>
      <c r="H21" s="834"/>
    </row>
    <row r="22" spans="2:8" ht="12.75" x14ac:dyDescent="0.2">
      <c r="B22" s="839" t="s">
        <v>623</v>
      </c>
      <c r="C22" s="892"/>
      <c r="D22" s="892"/>
      <c r="E22" s="892"/>
      <c r="F22" s="834"/>
      <c r="G22" s="615"/>
      <c r="H22" s="834"/>
    </row>
    <row r="23" spans="2:8" ht="12.75" x14ac:dyDescent="0.2">
      <c r="B23" s="839" t="s">
        <v>624</v>
      </c>
      <c r="C23" s="892"/>
      <c r="D23" s="892"/>
      <c r="E23" s="892"/>
      <c r="F23" s="834"/>
      <c r="G23" s="615"/>
      <c r="H23" s="834"/>
    </row>
    <row r="24" spans="2:8" ht="12.75" x14ac:dyDescent="0.2">
      <c r="B24" s="839"/>
      <c r="C24" s="892"/>
      <c r="D24" s="892"/>
      <c r="E24" s="892"/>
      <c r="F24" s="834"/>
      <c r="G24" s="615"/>
      <c r="H24" s="834"/>
    </row>
    <row r="25" spans="2:8" ht="133.5" customHeight="1" x14ac:dyDescent="0.2">
      <c r="B25" s="839"/>
      <c r="C25" s="892"/>
      <c r="D25" s="892"/>
      <c r="E25" s="892"/>
      <c r="F25" s="834"/>
      <c r="G25" s="615"/>
      <c r="H25" s="834"/>
    </row>
    <row r="26" spans="2:8" ht="12.75" customHeight="1" x14ac:dyDescent="0.2">
      <c r="B26" s="840" t="s">
        <v>625</v>
      </c>
      <c r="C26" s="891" t="s">
        <v>628</v>
      </c>
      <c r="D26" s="891" t="s">
        <v>626</v>
      </c>
      <c r="E26" s="891" t="s">
        <v>629</v>
      </c>
      <c r="F26" s="834"/>
      <c r="G26" s="615"/>
      <c r="H26" s="834"/>
    </row>
    <row r="27" spans="2:8" ht="12.75" x14ac:dyDescent="0.2">
      <c r="B27" s="839"/>
      <c r="C27" s="892"/>
      <c r="D27" s="892"/>
      <c r="E27" s="892"/>
      <c r="F27" s="834"/>
      <c r="G27" s="615"/>
      <c r="H27" s="834"/>
    </row>
    <row r="28" spans="2:8" ht="12.75" x14ac:dyDescent="0.2">
      <c r="B28" s="839"/>
      <c r="C28" s="892"/>
      <c r="D28" s="892"/>
      <c r="E28" s="892"/>
      <c r="F28" s="834"/>
      <c r="G28" s="615"/>
      <c r="H28" s="834"/>
    </row>
    <row r="29" spans="2:8" ht="12.75" x14ac:dyDescent="0.2">
      <c r="B29" s="839"/>
      <c r="C29" s="892"/>
      <c r="D29" s="892"/>
      <c r="E29" s="892"/>
      <c r="F29" s="834"/>
      <c r="G29" s="615"/>
      <c r="H29" s="834"/>
    </row>
    <row r="30" spans="2:8" ht="34.5" customHeight="1" x14ac:dyDescent="0.2">
      <c r="B30" s="839"/>
      <c r="C30" s="892"/>
      <c r="D30" s="892"/>
      <c r="E30" s="892"/>
      <c r="F30" s="834"/>
      <c r="G30" s="615"/>
      <c r="H30" s="834"/>
    </row>
    <row r="31" spans="2:8" ht="44.25" customHeight="1" x14ac:dyDescent="0.2">
      <c r="B31" s="841"/>
      <c r="C31" s="893"/>
      <c r="D31" s="893"/>
      <c r="E31" s="893"/>
      <c r="F31" s="834"/>
      <c r="G31" s="615"/>
      <c r="H31" s="834"/>
    </row>
    <row r="32" spans="2:8" ht="12.75" x14ac:dyDescent="0.15">
      <c r="B32" s="608"/>
      <c r="C32" s="609"/>
      <c r="D32" s="609"/>
      <c r="E32" s="608"/>
    </row>
    <row r="33" spans="2:5" ht="12.75" x14ac:dyDescent="0.15">
      <c r="B33" s="608"/>
      <c r="C33" s="609"/>
      <c r="D33" s="609"/>
      <c r="E33" s="608"/>
    </row>
    <row r="34" spans="2:5" ht="12.75" x14ac:dyDescent="0.15">
      <c r="B34" s="889" t="s">
        <v>666</v>
      </c>
      <c r="C34" s="889"/>
      <c r="D34" s="889"/>
      <c r="E34" s="889"/>
    </row>
    <row r="35" spans="2:5" ht="37.5" customHeight="1" x14ac:dyDescent="0.15">
      <c r="B35" s="888" t="s">
        <v>637</v>
      </c>
      <c r="C35" s="888"/>
      <c r="D35" s="888"/>
      <c r="E35" s="888"/>
    </row>
    <row r="36" spans="2:5" ht="12.75" x14ac:dyDescent="0.15">
      <c r="B36" s="608"/>
      <c r="C36" s="609"/>
      <c r="D36" s="609"/>
      <c r="E36" s="608"/>
    </row>
    <row r="37" spans="2:5" ht="12.75" x14ac:dyDescent="0.15">
      <c r="B37" s="608"/>
      <c r="C37" s="609"/>
      <c r="D37" s="609"/>
      <c r="E37" s="608"/>
    </row>
    <row r="38" spans="2:5" ht="12.75" x14ac:dyDescent="0.15">
      <c r="B38" s="608"/>
      <c r="C38" s="609"/>
      <c r="D38" s="609"/>
      <c r="E38" s="608"/>
    </row>
    <row r="39" spans="2:5" ht="12.75" x14ac:dyDescent="0.15">
      <c r="B39" s="608"/>
      <c r="C39" s="609"/>
      <c r="D39" s="609"/>
      <c r="E39" s="608"/>
    </row>
    <row r="40" spans="2:5" ht="12.75" x14ac:dyDescent="0.15">
      <c r="B40" s="608"/>
      <c r="C40" s="609"/>
      <c r="D40" s="609"/>
      <c r="E40" s="608"/>
    </row>
    <row r="41" spans="2:5" ht="12.75" x14ac:dyDescent="0.15">
      <c r="B41" s="850"/>
      <c r="C41" s="850"/>
      <c r="D41" s="850"/>
      <c r="E41" s="850"/>
    </row>
    <row r="42" spans="2:5" ht="12.75" x14ac:dyDescent="0.2">
      <c r="B42" s="594"/>
      <c r="C42" s="594"/>
      <c r="D42" s="616"/>
      <c r="E42" s="616"/>
    </row>
    <row r="43" spans="2:5" ht="12.75" x14ac:dyDescent="0.15">
      <c r="B43" s="608"/>
      <c r="C43" s="608"/>
      <c r="D43" s="616"/>
      <c r="E43" s="628"/>
    </row>
    <row r="44" spans="2:5" x14ac:dyDescent="0.15">
      <c r="B44" s="629"/>
      <c r="C44" s="629"/>
      <c r="D44" s="630"/>
      <c r="E44" s="630"/>
    </row>
    <row r="45" spans="2:5" x14ac:dyDescent="0.15">
      <c r="B45" s="629"/>
      <c r="C45" s="629"/>
      <c r="D45" s="630"/>
      <c r="E45" s="630"/>
    </row>
    <row r="46" spans="2:5" x14ac:dyDescent="0.15">
      <c r="B46" s="629"/>
      <c r="C46" s="629"/>
      <c r="D46" s="630"/>
      <c r="E46" s="630"/>
    </row>
    <row r="47" spans="2:5" x14ac:dyDescent="0.15">
      <c r="B47" s="631"/>
      <c r="C47" s="631"/>
      <c r="D47" s="632"/>
      <c r="E47" s="632"/>
    </row>
    <row r="49" spans="2:2" x14ac:dyDescent="0.15">
      <c r="B49" s="4"/>
    </row>
  </sheetData>
  <mergeCells count="15">
    <mergeCell ref="B34:E34"/>
    <mergeCell ref="B35:E35"/>
    <mergeCell ref="B18:E18"/>
    <mergeCell ref="B4:E4"/>
    <mergeCell ref="B7:E7"/>
    <mergeCell ref="B10:E10"/>
    <mergeCell ref="B13:E13"/>
    <mergeCell ref="B16:E16"/>
    <mergeCell ref="B19:E19"/>
    <mergeCell ref="C21:C25"/>
    <mergeCell ref="D21:D25"/>
    <mergeCell ref="E21:E25"/>
    <mergeCell ref="C26:C31"/>
    <mergeCell ref="D26:D31"/>
    <mergeCell ref="E26:E31"/>
  </mergeCells>
  <pageMargins left="0.74803149606299213" right="0.74803149606299213" top="0.78740157480314965" bottom="0.74803149606299213" header="0" footer="0.51181102362204722"/>
  <pageSetup paperSize="9" scale="77" orientation="portrait" horizontalDpi="300" verticalDpi="300" r:id="rId1"/>
  <headerFooter alignWithMargins="0">
    <oddFooter>&amp;C8</oddFooter>
  </headerFooter>
  <customProperties>
    <customPr name="_pios_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F47"/>
  <sheetViews>
    <sheetView showGridLines="0" topLeftCell="A21" zoomScaleNormal="100" workbookViewId="0">
      <selection activeCell="F37" sqref="F37"/>
    </sheetView>
  </sheetViews>
  <sheetFormatPr baseColWidth="10" defaultColWidth="32.85546875" defaultRowHeight="10.5" x14ac:dyDescent="0.15"/>
  <cols>
    <col min="1" max="1" width="7.5703125" style="604" customWidth="1"/>
    <col min="2" max="2" width="42.7109375" style="604" customWidth="1"/>
    <col min="3" max="3" width="27.42578125" style="604" customWidth="1"/>
    <col min="4" max="4" width="17" style="605" customWidth="1"/>
    <col min="5" max="5" width="19.42578125" style="605" customWidth="1"/>
    <col min="6" max="16384" width="32.85546875" style="604"/>
  </cols>
  <sheetData>
    <row r="1" spans="2:6" ht="27" customHeight="1" x14ac:dyDescent="0.15"/>
    <row r="2" spans="2:6" ht="16.5" customHeight="1" thickBot="1" x14ac:dyDescent="0.2">
      <c r="B2" s="812"/>
      <c r="C2" s="812"/>
      <c r="D2" s="813"/>
      <c r="E2" s="813"/>
    </row>
    <row r="3" spans="2:6" ht="13.5" thickTop="1" x14ac:dyDescent="0.15">
      <c r="B3" s="831"/>
      <c r="C3" s="831"/>
      <c r="D3" s="831"/>
      <c r="E3" s="831"/>
    </row>
    <row r="4" spans="2:6" ht="12.75" x14ac:dyDescent="0.15">
      <c r="B4" s="618" t="s">
        <v>584</v>
      </c>
      <c r="C4" s="618"/>
    </row>
    <row r="5" spans="2:6" ht="12.75" x14ac:dyDescent="0.15">
      <c r="B5" s="888" t="s">
        <v>647</v>
      </c>
      <c r="C5" s="888"/>
      <c r="D5" s="888"/>
      <c r="E5" s="888"/>
    </row>
    <row r="7" spans="2:6" x14ac:dyDescent="0.15">
      <c r="B7" s="894" t="s">
        <v>376</v>
      </c>
      <c r="C7" s="895"/>
      <c r="D7" s="611">
        <v>44196</v>
      </c>
      <c r="E7" s="611">
        <v>43830</v>
      </c>
    </row>
    <row r="8" spans="2:6" x14ac:dyDescent="0.15">
      <c r="B8" s="896" t="s">
        <v>451</v>
      </c>
      <c r="C8" s="897"/>
      <c r="D8" s="626">
        <v>416994675</v>
      </c>
      <c r="E8" s="626">
        <v>447164764</v>
      </c>
    </row>
    <row r="9" spans="2:6" x14ac:dyDescent="0.15">
      <c r="B9" s="847" t="s">
        <v>603</v>
      </c>
      <c r="C9" s="843"/>
      <c r="D9" s="627">
        <v>339765363</v>
      </c>
      <c r="E9" s="627">
        <v>361442007</v>
      </c>
    </row>
    <row r="10" spans="2:6" x14ac:dyDescent="0.15">
      <c r="B10" s="844" t="s">
        <v>377</v>
      </c>
      <c r="C10" s="843"/>
      <c r="D10" s="627">
        <v>18817398</v>
      </c>
      <c r="E10" s="627">
        <v>15535608</v>
      </c>
    </row>
    <row r="11" spans="2:6" hidden="1" x14ac:dyDescent="0.15">
      <c r="B11" s="844" t="s">
        <v>380</v>
      </c>
      <c r="C11" s="843"/>
      <c r="D11" s="627">
        <v>0</v>
      </c>
      <c r="E11" s="627">
        <v>0</v>
      </c>
    </row>
    <row r="12" spans="2:6" x14ac:dyDescent="0.15">
      <c r="B12" s="844" t="s">
        <v>453</v>
      </c>
      <c r="C12" s="843"/>
      <c r="D12" s="627">
        <v>845028</v>
      </c>
      <c r="E12" s="627">
        <v>490880</v>
      </c>
    </row>
    <row r="13" spans="2:6" x14ac:dyDescent="0.15">
      <c r="B13" s="844" t="s">
        <v>454</v>
      </c>
      <c r="C13" s="843"/>
      <c r="D13" s="627">
        <v>156573</v>
      </c>
      <c r="E13" s="627">
        <v>2666085</v>
      </c>
    </row>
    <row r="14" spans="2:6" hidden="1" x14ac:dyDescent="0.15">
      <c r="B14" s="844" t="s">
        <v>467</v>
      </c>
      <c r="C14" s="843"/>
      <c r="D14" s="627">
        <v>0</v>
      </c>
      <c r="E14" s="627">
        <v>0</v>
      </c>
      <c r="F14" s="604" t="s">
        <v>587</v>
      </c>
    </row>
    <row r="15" spans="2:6" hidden="1" x14ac:dyDescent="0.15">
      <c r="B15" s="844" t="s">
        <v>466</v>
      </c>
      <c r="C15" s="843"/>
      <c r="D15" s="627">
        <v>0</v>
      </c>
      <c r="E15" s="627">
        <v>0</v>
      </c>
    </row>
    <row r="16" spans="2:6" x14ac:dyDescent="0.15">
      <c r="B16" s="844" t="s">
        <v>378</v>
      </c>
      <c r="C16" s="843"/>
      <c r="D16" s="627">
        <v>105512291</v>
      </c>
      <c r="E16" s="627">
        <v>93882606</v>
      </c>
    </row>
    <row r="17" spans="2:5" x14ac:dyDescent="0.15">
      <c r="B17" s="844" t="s">
        <v>455</v>
      </c>
      <c r="C17" s="843"/>
      <c r="D17" s="627">
        <v>361253</v>
      </c>
      <c r="E17" s="627">
        <v>359406</v>
      </c>
    </row>
    <row r="18" spans="2:5" x14ac:dyDescent="0.15">
      <c r="B18" s="844" t="s">
        <v>456</v>
      </c>
      <c r="C18" s="843"/>
      <c r="D18" s="627">
        <v>0</v>
      </c>
      <c r="E18" s="627">
        <v>108641</v>
      </c>
    </row>
    <row r="19" spans="2:5" x14ac:dyDescent="0.15">
      <c r="B19" s="844" t="s">
        <v>457</v>
      </c>
      <c r="C19" s="843"/>
      <c r="D19" s="627">
        <v>4279716</v>
      </c>
      <c r="E19" s="627">
        <v>5922981</v>
      </c>
    </row>
    <row r="20" spans="2:5" x14ac:dyDescent="0.15">
      <c r="B20" s="844" t="s">
        <v>458</v>
      </c>
      <c r="C20" s="843"/>
      <c r="D20" s="627">
        <v>24403</v>
      </c>
      <c r="E20" s="627">
        <v>0</v>
      </c>
    </row>
    <row r="21" spans="2:5" x14ac:dyDescent="0.15">
      <c r="B21" s="845" t="s">
        <v>379</v>
      </c>
      <c r="C21" s="846"/>
      <c r="D21" s="446">
        <v>28066</v>
      </c>
      <c r="E21" s="627">
        <v>114335</v>
      </c>
    </row>
    <row r="22" spans="2:5" x14ac:dyDescent="0.15">
      <c r="B22" s="845" t="s">
        <v>514</v>
      </c>
      <c r="C22" s="846"/>
      <c r="D22" s="446">
        <v>-4279716</v>
      </c>
      <c r="E22" s="627">
        <v>0</v>
      </c>
    </row>
    <row r="23" spans="2:5" x14ac:dyDescent="0.15">
      <c r="B23" s="845" t="s">
        <v>630</v>
      </c>
      <c r="C23" s="846"/>
      <c r="D23" s="446">
        <v>-48515700</v>
      </c>
      <c r="E23" s="446">
        <v>-33357785</v>
      </c>
    </row>
    <row r="24" spans="2:5" x14ac:dyDescent="0.15">
      <c r="B24" s="896" t="s">
        <v>450</v>
      </c>
      <c r="C24" s="897"/>
      <c r="D24" s="626">
        <v>109286492</v>
      </c>
      <c r="E24" s="626">
        <v>122092353</v>
      </c>
    </row>
    <row r="25" spans="2:5" x14ac:dyDescent="0.15">
      <c r="B25" s="842" t="s">
        <v>604</v>
      </c>
      <c r="C25" s="848"/>
      <c r="D25" s="627">
        <v>107602364</v>
      </c>
      <c r="E25" s="627">
        <v>120925561</v>
      </c>
    </row>
    <row r="26" spans="2:5" x14ac:dyDescent="0.15">
      <c r="B26" s="844" t="s">
        <v>605</v>
      </c>
      <c r="C26" s="843"/>
      <c r="D26" s="627">
        <v>14757804</v>
      </c>
      <c r="E26" s="627">
        <v>14458872</v>
      </c>
    </row>
    <row r="27" spans="2:5" x14ac:dyDescent="0.15">
      <c r="B27" s="844" t="s">
        <v>602</v>
      </c>
      <c r="C27" s="843"/>
      <c r="D27" s="627">
        <v>36506611</v>
      </c>
      <c r="E27" s="627">
        <v>42135476</v>
      </c>
    </row>
    <row r="28" spans="2:5" x14ac:dyDescent="0.15">
      <c r="B28" s="844" t="s">
        <v>464</v>
      </c>
      <c r="C28" s="843"/>
      <c r="D28" s="627">
        <v>11572453</v>
      </c>
      <c r="E28" s="627">
        <v>21175628</v>
      </c>
    </row>
    <row r="29" spans="2:5" ht="12" customHeight="1" x14ac:dyDescent="0.15">
      <c r="B29" s="844" t="s">
        <v>606</v>
      </c>
      <c r="C29" s="843"/>
      <c r="D29" s="627">
        <v>647059</v>
      </c>
      <c r="E29" s="627">
        <v>970427</v>
      </c>
    </row>
    <row r="30" spans="2:5" ht="12" customHeight="1" x14ac:dyDescent="0.15">
      <c r="B30" s="844" t="s">
        <v>658</v>
      </c>
      <c r="C30" s="843"/>
      <c r="D30" s="627">
        <v>5036737</v>
      </c>
      <c r="E30" s="627">
        <v>0</v>
      </c>
    </row>
    <row r="31" spans="2:5" ht="12" customHeight="1" x14ac:dyDescent="0.15">
      <c r="B31" s="844" t="s">
        <v>659</v>
      </c>
      <c r="C31" s="843"/>
      <c r="D31" s="627">
        <v>18339</v>
      </c>
      <c r="E31" s="627">
        <v>0</v>
      </c>
    </row>
    <row r="32" spans="2:5" hidden="1" x14ac:dyDescent="0.15">
      <c r="B32" s="844" t="s">
        <v>454</v>
      </c>
      <c r="C32" s="843"/>
      <c r="D32" s="627">
        <v>0</v>
      </c>
      <c r="E32" s="627">
        <v>0</v>
      </c>
    </row>
    <row r="33" spans="2:5" x14ac:dyDescent="0.15">
      <c r="B33" s="844" t="s">
        <v>465</v>
      </c>
      <c r="C33" s="843"/>
      <c r="D33" s="446">
        <v>-41171269</v>
      </c>
      <c r="E33" s="446">
        <v>-50985716</v>
      </c>
    </row>
    <row r="34" spans="2:5" x14ac:dyDescent="0.15">
      <c r="B34" s="844" t="s">
        <v>631</v>
      </c>
      <c r="C34" s="843"/>
      <c r="D34" s="446">
        <v>-28186493</v>
      </c>
      <c r="E34" s="446">
        <v>-26587895</v>
      </c>
    </row>
    <row r="35" spans="2:5" x14ac:dyDescent="0.15">
      <c r="B35" s="845" t="s">
        <v>641</v>
      </c>
      <c r="C35" s="854"/>
      <c r="D35" s="449">
        <v>2502887</v>
      </c>
      <c r="E35" s="627">
        <v>0</v>
      </c>
    </row>
    <row r="36" spans="2:5" ht="13.5" customHeight="1" thickBot="1" x14ac:dyDescent="0.2">
      <c r="B36" s="898" t="s">
        <v>381</v>
      </c>
      <c r="C36" s="899"/>
      <c r="D36" s="614">
        <v>526281167</v>
      </c>
      <c r="E36" s="614">
        <v>569257117</v>
      </c>
    </row>
    <row r="37" spans="2:5" ht="51.75" customHeight="1" thickTop="1" x14ac:dyDescent="0.15">
      <c r="B37" s="888" t="s">
        <v>585</v>
      </c>
      <c r="C37" s="888"/>
      <c r="D37" s="888"/>
      <c r="E37" s="888"/>
    </row>
    <row r="38" spans="2:5" ht="12.75" x14ac:dyDescent="0.2">
      <c r="B38" s="594"/>
      <c r="C38" s="594"/>
      <c r="D38" s="616"/>
      <c r="E38" s="616"/>
    </row>
    <row r="39" spans="2:5" ht="12.75" x14ac:dyDescent="0.15">
      <c r="B39" s="608"/>
      <c r="C39" s="608"/>
      <c r="D39" s="616"/>
      <c r="E39" s="628"/>
    </row>
    <row r="40" spans="2:5" x14ac:dyDescent="0.15">
      <c r="B40" s="629"/>
      <c r="C40" s="629"/>
      <c r="D40" s="630"/>
      <c r="E40" s="630"/>
    </row>
    <row r="41" spans="2:5" x14ac:dyDescent="0.15">
      <c r="B41" s="629"/>
      <c r="C41" s="629"/>
      <c r="D41" s="630"/>
      <c r="E41" s="630"/>
    </row>
    <row r="42" spans="2:5" x14ac:dyDescent="0.15">
      <c r="B42" s="629"/>
      <c r="C42" s="629"/>
      <c r="D42" s="630"/>
      <c r="E42" s="630"/>
    </row>
    <row r="43" spans="2:5" x14ac:dyDescent="0.15">
      <c r="B43" s="631"/>
      <c r="C43" s="631"/>
      <c r="D43" s="632"/>
      <c r="E43" s="632"/>
    </row>
    <row r="47" spans="2:5" x14ac:dyDescent="0.15">
      <c r="B47" s="4"/>
    </row>
  </sheetData>
  <mergeCells count="6">
    <mergeCell ref="B37:E37"/>
    <mergeCell ref="B5:E5"/>
    <mergeCell ref="B7:C7"/>
    <mergeCell ref="B8:C8"/>
    <mergeCell ref="B24:C24"/>
    <mergeCell ref="B36:C36"/>
  </mergeCells>
  <pageMargins left="0.74803149606299213" right="0.74803149606299213" top="0.78740157480314965" bottom="0.74803149606299213" header="0" footer="0.51181102362204722"/>
  <pageSetup paperSize="9" scale="82" orientation="portrait" horizontalDpi="300" verticalDpi="300" r:id="rId1"/>
  <headerFooter alignWithMargins="0">
    <oddFooter>&amp;C9</oddFoot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54"/>
  <sheetViews>
    <sheetView showGridLines="0" topLeftCell="A34" workbookViewId="0">
      <selection activeCell="E48" sqref="E48"/>
    </sheetView>
  </sheetViews>
  <sheetFormatPr baseColWidth="10" defaultColWidth="32.85546875" defaultRowHeight="10.5" x14ac:dyDescent="0.15"/>
  <cols>
    <col min="1" max="1" width="9.28515625" style="436" customWidth="1"/>
    <col min="2" max="2" width="48.42578125" style="436" customWidth="1"/>
    <col min="3" max="3" width="17" style="437" customWidth="1"/>
    <col min="4" max="4" width="16.85546875" style="437" customWidth="1"/>
    <col min="5" max="16384" width="32.85546875" style="436"/>
  </cols>
  <sheetData>
    <row r="1" spans="2:4" ht="27" customHeight="1" x14ac:dyDescent="0.15"/>
    <row r="2" spans="2:4" ht="12" customHeight="1" thickBot="1" x14ac:dyDescent="0.2">
      <c r="B2" s="814"/>
      <c r="C2" s="815"/>
      <c r="D2" s="815"/>
    </row>
    <row r="3" spans="2:4" ht="29.25" customHeight="1" thickTop="1" x14ac:dyDescent="0.15">
      <c r="B3" s="763" t="s">
        <v>588</v>
      </c>
    </row>
    <row r="4" spans="2:4" x14ac:dyDescent="0.15">
      <c r="B4" s="763"/>
    </row>
    <row r="5" spans="2:4" ht="30" customHeight="1" x14ac:dyDescent="0.15">
      <c r="B5" s="900" t="s">
        <v>648</v>
      </c>
      <c r="C5" s="900"/>
      <c r="D5" s="900"/>
    </row>
    <row r="6" spans="2:4" ht="4.5" customHeight="1" x14ac:dyDescent="0.15"/>
    <row r="7" spans="2:4" x14ac:dyDescent="0.15">
      <c r="B7" s="441" t="s">
        <v>376</v>
      </c>
      <c r="C7" s="442">
        <v>44196</v>
      </c>
      <c r="D7" s="442">
        <v>43830</v>
      </c>
    </row>
    <row r="8" spans="2:4" ht="18" customHeight="1" x14ac:dyDescent="0.15">
      <c r="B8" s="571" t="s">
        <v>451</v>
      </c>
      <c r="C8" s="572">
        <v>15110241.416999999</v>
      </c>
      <c r="D8" s="572">
        <v>16481232.416999999</v>
      </c>
    </row>
    <row r="9" spans="2:4" x14ac:dyDescent="0.15">
      <c r="B9" s="450" t="s">
        <v>484</v>
      </c>
      <c r="C9" s="440">
        <v>3218029</v>
      </c>
      <c r="D9" s="440">
        <v>7776503</v>
      </c>
    </row>
    <row r="10" spans="2:4" x14ac:dyDescent="0.15">
      <c r="B10" s="450" t="s">
        <v>485</v>
      </c>
      <c r="C10" s="440">
        <v>178838</v>
      </c>
      <c r="D10" s="440">
        <v>238290</v>
      </c>
    </row>
    <row r="11" spans="2:4" x14ac:dyDescent="0.15">
      <c r="B11" s="444" t="s">
        <v>383</v>
      </c>
      <c r="C11" s="440">
        <v>11083</v>
      </c>
      <c r="D11" s="446">
        <v>703</v>
      </c>
    </row>
    <row r="12" spans="2:4" x14ac:dyDescent="0.15">
      <c r="B12" s="444" t="s">
        <v>452</v>
      </c>
      <c r="C12" s="440">
        <v>364600</v>
      </c>
      <c r="D12" s="440">
        <v>248556</v>
      </c>
    </row>
    <row r="13" spans="2:4" x14ac:dyDescent="0.15">
      <c r="B13" s="444" t="s">
        <v>384</v>
      </c>
      <c r="C13" s="440">
        <v>946374.41700000002</v>
      </c>
      <c r="D13" s="440">
        <v>514640.41700000002</v>
      </c>
    </row>
    <row r="14" spans="2:4" x14ac:dyDescent="0.15">
      <c r="B14" s="444" t="s">
        <v>486</v>
      </c>
      <c r="C14" s="440">
        <v>14500</v>
      </c>
      <c r="D14" s="440">
        <v>22700</v>
      </c>
    </row>
    <row r="15" spans="2:4" x14ac:dyDescent="0.15">
      <c r="B15" s="444" t="s">
        <v>487</v>
      </c>
      <c r="C15" s="440">
        <v>63260</v>
      </c>
      <c r="D15" s="440">
        <v>59133</v>
      </c>
    </row>
    <row r="16" spans="2:4" x14ac:dyDescent="0.15">
      <c r="B16" s="444" t="s">
        <v>385</v>
      </c>
      <c r="C16" s="440">
        <v>9889956</v>
      </c>
      <c r="D16" s="440">
        <v>7527898</v>
      </c>
    </row>
    <row r="17" spans="2:4" hidden="1" x14ac:dyDescent="0.15">
      <c r="B17" s="444" t="s">
        <v>513</v>
      </c>
      <c r="C17" s="440">
        <v>0</v>
      </c>
      <c r="D17" s="440">
        <v>0</v>
      </c>
    </row>
    <row r="18" spans="2:4" x14ac:dyDescent="0.15">
      <c r="B18" s="444" t="s">
        <v>386</v>
      </c>
      <c r="C18" s="440">
        <v>272133</v>
      </c>
      <c r="D18" s="440">
        <v>11044</v>
      </c>
    </row>
    <row r="19" spans="2:4" x14ac:dyDescent="0.15">
      <c r="B19" s="444" t="s">
        <v>387</v>
      </c>
      <c r="C19" s="440">
        <v>0</v>
      </c>
      <c r="D19" s="440">
        <v>17256</v>
      </c>
    </row>
    <row r="20" spans="2:4" x14ac:dyDescent="0.15">
      <c r="B20" s="444" t="s">
        <v>518</v>
      </c>
      <c r="C20" s="440">
        <v>151468</v>
      </c>
      <c r="D20" s="440">
        <v>64509</v>
      </c>
    </row>
    <row r="21" spans="2:4" hidden="1" x14ac:dyDescent="0.15">
      <c r="B21" s="444" t="s">
        <v>517</v>
      </c>
      <c r="C21" s="440">
        <v>0</v>
      </c>
      <c r="D21" s="440">
        <v>0</v>
      </c>
    </row>
    <row r="22" spans="2:4" hidden="1" x14ac:dyDescent="0.15">
      <c r="B22" s="444" t="s">
        <v>519</v>
      </c>
      <c r="C22" s="440">
        <v>0</v>
      </c>
      <c r="D22" s="440">
        <v>0</v>
      </c>
    </row>
    <row r="23" spans="2:4" x14ac:dyDescent="0.15">
      <c r="B23" s="466" t="s">
        <v>450</v>
      </c>
      <c r="C23" s="467">
        <v>7883144.7980000004</v>
      </c>
      <c r="D23" s="467">
        <v>10549835.798</v>
      </c>
    </row>
    <row r="24" spans="2:4" x14ac:dyDescent="0.15">
      <c r="B24" s="450" t="s">
        <v>382</v>
      </c>
      <c r="C24" s="440">
        <v>4816844</v>
      </c>
      <c r="D24" s="440">
        <v>4884986</v>
      </c>
    </row>
    <row r="25" spans="2:4" x14ac:dyDescent="0.15">
      <c r="B25" s="444" t="s">
        <v>488</v>
      </c>
      <c r="C25" s="440">
        <v>278803.79800000001</v>
      </c>
      <c r="D25" s="440">
        <v>328203.79800000001</v>
      </c>
    </row>
    <row r="26" spans="2:4" x14ac:dyDescent="0.15">
      <c r="B26" s="444" t="s">
        <v>489</v>
      </c>
      <c r="C26" s="440">
        <v>266320</v>
      </c>
      <c r="D26" s="440">
        <v>205459</v>
      </c>
    </row>
    <row r="27" spans="2:4" x14ac:dyDescent="0.15">
      <c r="B27" s="593" t="s">
        <v>556</v>
      </c>
      <c r="C27" s="440">
        <v>2521177</v>
      </c>
      <c r="D27" s="440">
        <v>5131187</v>
      </c>
    </row>
    <row r="28" spans="2:4" ht="11.25" thickBot="1" x14ac:dyDescent="0.2">
      <c r="B28" s="468" t="s">
        <v>381</v>
      </c>
      <c r="C28" s="469">
        <v>22993386.215</v>
      </c>
      <c r="D28" s="469">
        <v>27031068.215</v>
      </c>
    </row>
    <row r="29" spans="2:4" ht="11.25" thickTop="1" x14ac:dyDescent="0.15"/>
    <row r="30" spans="2:4" x14ac:dyDescent="0.15">
      <c r="B30" s="764" t="s">
        <v>589</v>
      </c>
    </row>
    <row r="32" spans="2:4" ht="31.5" customHeight="1" x14ac:dyDescent="0.15">
      <c r="B32" s="900" t="s">
        <v>649</v>
      </c>
      <c r="C32" s="900"/>
      <c r="D32" s="900"/>
    </row>
    <row r="33" spans="2:4" ht="4.5" customHeight="1" x14ac:dyDescent="0.15"/>
    <row r="34" spans="2:4" x14ac:dyDescent="0.15">
      <c r="B34" s="441" t="s">
        <v>376</v>
      </c>
      <c r="C34" s="442">
        <v>44196</v>
      </c>
      <c r="D34" s="442">
        <v>43830</v>
      </c>
    </row>
    <row r="35" spans="2:4" x14ac:dyDescent="0.15">
      <c r="B35" s="466" t="s">
        <v>451</v>
      </c>
      <c r="C35" s="467">
        <v>499246328.05199999</v>
      </c>
      <c r="D35" s="467">
        <v>511998701.91299999</v>
      </c>
    </row>
    <row r="36" spans="2:4" s="448" customFormat="1" x14ac:dyDescent="0.15">
      <c r="B36" s="450" t="s">
        <v>366</v>
      </c>
      <c r="C36" s="440">
        <v>269394846</v>
      </c>
      <c r="D36" s="440">
        <v>332543055</v>
      </c>
    </row>
    <row r="37" spans="2:4" s="448" customFormat="1" x14ac:dyDescent="0.15">
      <c r="B37" s="454" t="s">
        <v>390</v>
      </c>
      <c r="C37" s="440">
        <v>5730727</v>
      </c>
      <c r="D37" s="440">
        <v>7648027</v>
      </c>
    </row>
    <row r="38" spans="2:4" s="448" customFormat="1" x14ac:dyDescent="0.15">
      <c r="B38" s="439" t="s">
        <v>369</v>
      </c>
      <c r="C38" s="440">
        <v>14099140</v>
      </c>
      <c r="D38" s="440">
        <v>30388238</v>
      </c>
    </row>
    <row r="39" spans="2:4" s="448" customFormat="1" x14ac:dyDescent="0.15">
      <c r="B39" s="454" t="s">
        <v>482</v>
      </c>
      <c r="C39" s="440">
        <v>87588498</v>
      </c>
      <c r="D39" s="440">
        <v>85467087</v>
      </c>
    </row>
    <row r="40" spans="2:4" s="448" customFormat="1" x14ac:dyDescent="0.15">
      <c r="B40" s="454" t="s">
        <v>483</v>
      </c>
      <c r="C40" s="440">
        <v>34566569</v>
      </c>
      <c r="D40" s="440">
        <v>8979591</v>
      </c>
    </row>
    <row r="41" spans="2:4" s="448" customFormat="1" x14ac:dyDescent="0.15">
      <c r="B41" s="454" t="s">
        <v>555</v>
      </c>
      <c r="C41" s="440">
        <v>87866548.052000001</v>
      </c>
      <c r="D41" s="440">
        <v>46972703.913000003</v>
      </c>
    </row>
    <row r="42" spans="2:4" s="448" customFormat="1" x14ac:dyDescent="0.15">
      <c r="B42" s="466" t="s">
        <v>450</v>
      </c>
      <c r="C42" s="467">
        <v>0</v>
      </c>
      <c r="D42" s="467">
        <v>0</v>
      </c>
    </row>
    <row r="43" spans="2:4" s="448" customFormat="1" x14ac:dyDescent="0.15">
      <c r="B43" s="455" t="s">
        <v>367</v>
      </c>
      <c r="C43" s="440">
        <v>5530436</v>
      </c>
      <c r="D43" s="440">
        <v>5525102</v>
      </c>
    </row>
    <row r="44" spans="2:4" s="448" customFormat="1" x14ac:dyDescent="0.15">
      <c r="B44" s="454" t="s">
        <v>368</v>
      </c>
      <c r="C44" s="440">
        <v>324762</v>
      </c>
      <c r="D44" s="440">
        <v>324762</v>
      </c>
    </row>
    <row r="45" spans="2:4" s="448" customFormat="1" x14ac:dyDescent="0.15">
      <c r="B45" s="454" t="s">
        <v>388</v>
      </c>
      <c r="C45" s="456">
        <v>-5530436</v>
      </c>
      <c r="D45" s="456">
        <v>-5525102</v>
      </c>
    </row>
    <row r="46" spans="2:4" s="448" customFormat="1" x14ac:dyDescent="0.15">
      <c r="B46" s="454" t="s">
        <v>389</v>
      </c>
      <c r="C46" s="456">
        <v>-324762</v>
      </c>
      <c r="D46" s="456">
        <v>-324762</v>
      </c>
    </row>
    <row r="47" spans="2:4" s="448" customFormat="1" ht="11.25" thickBot="1" x14ac:dyDescent="0.2">
      <c r="B47" s="470" t="s">
        <v>381</v>
      </c>
      <c r="C47" s="469">
        <v>499246328.05199999</v>
      </c>
      <c r="D47" s="469">
        <v>511998701.91299999</v>
      </c>
    </row>
    <row r="48" spans="2:4" s="448" customFormat="1" ht="53.25" customHeight="1" thickTop="1" x14ac:dyDescent="0.15">
      <c r="B48" s="900" t="s">
        <v>590</v>
      </c>
      <c r="C48" s="900"/>
      <c r="D48" s="900"/>
    </row>
    <row r="49" spans="2:2" ht="27.75" customHeight="1" x14ac:dyDescent="0.15"/>
    <row r="50" spans="2:2" ht="27.75" customHeight="1" x14ac:dyDescent="0.15"/>
    <row r="51" spans="2:2" ht="27.75" customHeight="1" x14ac:dyDescent="0.15"/>
    <row r="54" spans="2:2" x14ac:dyDescent="0.15">
      <c r="B54" s="4"/>
    </row>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&amp;C10</oddFoot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1"/>
  <sheetViews>
    <sheetView showGridLines="0" topLeftCell="A47" workbookViewId="0">
      <selection activeCell="C80" sqref="C80"/>
    </sheetView>
  </sheetViews>
  <sheetFormatPr baseColWidth="10" defaultColWidth="32.85546875" defaultRowHeight="10.5" x14ac:dyDescent="0.15"/>
  <cols>
    <col min="1" max="1" width="6.28515625" style="436" customWidth="1"/>
    <col min="2" max="2" width="48.42578125" style="436" customWidth="1"/>
    <col min="3" max="3" width="17" style="437" customWidth="1"/>
    <col min="4" max="4" width="16.85546875" style="437" customWidth="1"/>
    <col min="5" max="16384" width="32.85546875" style="436"/>
  </cols>
  <sheetData>
    <row r="1" spans="2:4" s="448" customFormat="1" ht="27.75" customHeight="1" x14ac:dyDescent="0.15">
      <c r="B1" s="451"/>
      <c r="C1" s="437"/>
      <c r="D1" s="437"/>
    </row>
    <row r="2" spans="2:4" s="448" customFormat="1" ht="11.25" customHeight="1" thickBot="1" x14ac:dyDescent="0.2">
      <c r="B2" s="814"/>
      <c r="C2" s="815"/>
      <c r="D2" s="815"/>
    </row>
    <row r="3" spans="2:4" s="448" customFormat="1" ht="38.25" customHeight="1" thickTop="1" x14ac:dyDescent="0.15">
      <c r="B3" s="603" t="s">
        <v>591</v>
      </c>
      <c r="C3" s="437"/>
      <c r="D3" s="437"/>
    </row>
    <row r="4" spans="2:4" s="448" customFormat="1" ht="36" customHeight="1" x14ac:dyDescent="0.15">
      <c r="B4" s="900" t="s">
        <v>650</v>
      </c>
      <c r="C4" s="900"/>
      <c r="D4" s="900"/>
    </row>
    <row r="5" spans="2:4" s="448" customFormat="1" x14ac:dyDescent="0.15">
      <c r="B5" s="436"/>
      <c r="C5" s="437"/>
      <c r="D5" s="437"/>
    </row>
    <row r="6" spans="2:4" s="448" customFormat="1" x14ac:dyDescent="0.15">
      <c r="B6" s="441" t="s">
        <v>376</v>
      </c>
      <c r="C6" s="442">
        <v>44196</v>
      </c>
      <c r="D6" s="442">
        <v>43830</v>
      </c>
    </row>
    <row r="7" spans="2:4" s="448" customFormat="1" x14ac:dyDescent="0.15">
      <c r="B7" s="450" t="s">
        <v>391</v>
      </c>
      <c r="C7" s="445">
        <v>55689648</v>
      </c>
      <c r="D7" s="445">
        <v>67427035</v>
      </c>
    </row>
    <row r="8" spans="2:4" s="448" customFormat="1" x14ac:dyDescent="0.15">
      <c r="B8" s="450" t="s">
        <v>546</v>
      </c>
      <c r="C8" s="445">
        <v>0</v>
      </c>
      <c r="D8" s="445">
        <v>0</v>
      </c>
    </row>
    <row r="9" spans="2:4" s="448" customFormat="1" x14ac:dyDescent="0.15">
      <c r="B9" s="454" t="s">
        <v>392</v>
      </c>
      <c r="C9" s="445">
        <v>6644798.9092451995</v>
      </c>
      <c r="D9" s="445">
        <v>6447146.2113228999</v>
      </c>
    </row>
    <row r="10" spans="2:4" s="448" customFormat="1" x14ac:dyDescent="0.15">
      <c r="B10" s="454" t="s">
        <v>393</v>
      </c>
      <c r="C10" s="445">
        <v>7568839</v>
      </c>
      <c r="D10" s="445">
        <v>18147436</v>
      </c>
    </row>
    <row r="11" spans="2:4" s="448" customFormat="1" x14ac:dyDescent="0.15">
      <c r="B11" s="455" t="s">
        <v>503</v>
      </c>
      <c r="C11" s="445">
        <v>0</v>
      </c>
      <c r="D11" s="445">
        <v>0</v>
      </c>
    </row>
    <row r="12" spans="2:4" s="448" customFormat="1" x14ac:dyDescent="0.15">
      <c r="B12" s="450" t="s">
        <v>542</v>
      </c>
      <c r="C12" s="446">
        <v>117154.227</v>
      </c>
      <c r="D12" s="445">
        <v>54704.796999999999</v>
      </c>
    </row>
    <row r="13" spans="2:4" s="448" customFormat="1" x14ac:dyDescent="0.15">
      <c r="B13" s="450" t="s">
        <v>543</v>
      </c>
      <c r="C13" s="445">
        <v>968370</v>
      </c>
      <c r="D13" s="445">
        <v>869678</v>
      </c>
    </row>
    <row r="14" spans="2:4" s="448" customFormat="1" ht="13.5" customHeight="1" thickBot="1" x14ac:dyDescent="0.2">
      <c r="B14" s="471" t="s">
        <v>381</v>
      </c>
      <c r="C14" s="469">
        <v>70988810.136245191</v>
      </c>
      <c r="D14" s="469">
        <v>92946000.008322909</v>
      </c>
    </row>
    <row r="15" spans="2:4" ht="11.25" thickTop="1" x14ac:dyDescent="0.15"/>
    <row r="16" spans="2:4" x14ac:dyDescent="0.15">
      <c r="B16" s="436" t="s">
        <v>394</v>
      </c>
      <c r="C16" s="437">
        <v>8537209</v>
      </c>
      <c r="D16" s="437">
        <v>19017114</v>
      </c>
    </row>
    <row r="17" spans="2:4" x14ac:dyDescent="0.15">
      <c r="B17" s="436" t="s">
        <v>395</v>
      </c>
      <c r="C17" s="437">
        <v>62451601.136245199</v>
      </c>
      <c r="D17" s="437">
        <v>73928886.008322909</v>
      </c>
    </row>
    <row r="21" spans="2:4" ht="12.75" x14ac:dyDescent="0.2">
      <c r="B21" s="88" t="s">
        <v>592</v>
      </c>
    </row>
    <row r="22" spans="2:4" ht="12.75" x14ac:dyDescent="0.2">
      <c r="B22" s="88"/>
    </row>
    <row r="23" spans="2:4" ht="35.25" customHeight="1" x14ac:dyDescent="0.15">
      <c r="B23" s="900" t="s">
        <v>651</v>
      </c>
      <c r="C23" s="900"/>
      <c r="D23" s="900"/>
    </row>
    <row r="25" spans="2:4" x14ac:dyDescent="0.15">
      <c r="B25" s="441" t="s">
        <v>376</v>
      </c>
      <c r="C25" s="442">
        <v>44196</v>
      </c>
      <c r="D25" s="442">
        <v>43830</v>
      </c>
    </row>
    <row r="26" spans="2:4" x14ac:dyDescent="0.15">
      <c r="B26" s="465" t="s">
        <v>451</v>
      </c>
      <c r="C26" s="633">
        <v>214779168.35100001</v>
      </c>
      <c r="D26" s="633">
        <v>167704555.24000001</v>
      </c>
    </row>
    <row r="27" spans="2:4" hidden="1" x14ac:dyDescent="0.15">
      <c r="B27" s="443" t="s">
        <v>396</v>
      </c>
      <c r="C27" s="440">
        <v>0</v>
      </c>
      <c r="D27" s="440">
        <v>0</v>
      </c>
    </row>
    <row r="28" spans="2:4" hidden="1" x14ac:dyDescent="0.15">
      <c r="B28" s="444" t="s">
        <v>397</v>
      </c>
      <c r="C28" s="445">
        <v>0</v>
      </c>
      <c r="D28" s="445">
        <v>0</v>
      </c>
    </row>
    <row r="29" spans="2:4" hidden="1" x14ac:dyDescent="0.15">
      <c r="B29" s="444" t="s">
        <v>398</v>
      </c>
      <c r="C29" s="445">
        <v>0</v>
      </c>
      <c r="D29" s="445">
        <v>0</v>
      </c>
    </row>
    <row r="30" spans="2:4" hidden="1" x14ac:dyDescent="0.15">
      <c r="B30" s="444" t="s">
        <v>399</v>
      </c>
      <c r="C30" s="445">
        <v>0</v>
      </c>
      <c r="D30" s="445">
        <v>0</v>
      </c>
    </row>
    <row r="31" spans="2:4" hidden="1" x14ac:dyDescent="0.15">
      <c r="B31" s="444" t="s">
        <v>400</v>
      </c>
      <c r="C31" s="445">
        <v>0</v>
      </c>
      <c r="D31" s="445">
        <v>0</v>
      </c>
    </row>
    <row r="32" spans="2:4" hidden="1" x14ac:dyDescent="0.15">
      <c r="B32" s="444" t="s">
        <v>401</v>
      </c>
      <c r="C32" s="445">
        <v>0</v>
      </c>
      <c r="D32" s="445">
        <v>0</v>
      </c>
    </row>
    <row r="33" spans="2:4" x14ac:dyDescent="0.15">
      <c r="B33" s="444" t="s">
        <v>402</v>
      </c>
      <c r="C33" s="445">
        <v>70000000</v>
      </c>
      <c r="D33" s="445">
        <v>64000000</v>
      </c>
    </row>
    <row r="34" spans="2:4" x14ac:dyDescent="0.15">
      <c r="B34" s="444" t="s">
        <v>403</v>
      </c>
      <c r="C34" s="445">
        <v>23828493</v>
      </c>
      <c r="D34" s="445">
        <v>4521808</v>
      </c>
    </row>
    <row r="35" spans="2:4" x14ac:dyDescent="0.15">
      <c r="B35" s="444" t="s">
        <v>404</v>
      </c>
      <c r="C35" s="446">
        <v>-22875076</v>
      </c>
      <c r="D35" s="446">
        <v>-1562798</v>
      </c>
    </row>
    <row r="36" spans="2:4" hidden="1" x14ac:dyDescent="0.15">
      <c r="B36" s="444" t="s">
        <v>405</v>
      </c>
      <c r="C36" s="445">
        <v>0</v>
      </c>
      <c r="D36" s="445">
        <v>0</v>
      </c>
    </row>
    <row r="37" spans="2:4" hidden="1" x14ac:dyDescent="0.15">
      <c r="B37" s="444" t="s">
        <v>406</v>
      </c>
      <c r="C37" s="445">
        <v>0</v>
      </c>
      <c r="D37" s="445">
        <v>0</v>
      </c>
    </row>
    <row r="38" spans="2:4" hidden="1" x14ac:dyDescent="0.15">
      <c r="B38" s="444" t="s">
        <v>407</v>
      </c>
      <c r="C38" s="445">
        <v>0</v>
      </c>
      <c r="D38" s="445">
        <v>0</v>
      </c>
    </row>
    <row r="39" spans="2:4" hidden="1" x14ac:dyDescent="0.15">
      <c r="B39" s="444" t="s">
        <v>408</v>
      </c>
      <c r="C39" s="445">
        <v>0</v>
      </c>
      <c r="D39" s="445">
        <v>0</v>
      </c>
    </row>
    <row r="40" spans="2:4" hidden="1" x14ac:dyDescent="0.15">
      <c r="B40" s="444" t="s">
        <v>409</v>
      </c>
      <c r="C40" s="445">
        <v>0</v>
      </c>
      <c r="D40" s="445">
        <v>0</v>
      </c>
    </row>
    <row r="41" spans="2:4" hidden="1" x14ac:dyDescent="0.15">
      <c r="B41" s="444" t="s">
        <v>410</v>
      </c>
      <c r="C41" s="446">
        <v>0</v>
      </c>
      <c r="D41" s="445">
        <v>0</v>
      </c>
    </row>
    <row r="42" spans="2:4" x14ac:dyDescent="0.15">
      <c r="B42" s="444" t="s">
        <v>411</v>
      </c>
      <c r="C42" s="445">
        <v>0</v>
      </c>
      <c r="D42" s="445">
        <v>969593</v>
      </c>
    </row>
    <row r="43" spans="2:4" ht="12" customHeight="1" x14ac:dyDescent="0.15">
      <c r="B43" s="444" t="s">
        <v>412</v>
      </c>
      <c r="C43" s="445">
        <v>0</v>
      </c>
      <c r="D43" s="445">
        <v>1037065</v>
      </c>
    </row>
    <row r="44" spans="2:4" ht="12" customHeight="1" x14ac:dyDescent="0.15">
      <c r="B44" s="444" t="s">
        <v>413</v>
      </c>
      <c r="C44" s="445">
        <v>0</v>
      </c>
      <c r="D44" s="446">
        <v>-1033597</v>
      </c>
    </row>
    <row r="45" spans="2:4" hidden="1" x14ac:dyDescent="0.15">
      <c r="B45" s="444" t="s">
        <v>414</v>
      </c>
      <c r="C45" s="445">
        <v>0</v>
      </c>
      <c r="D45" s="445">
        <v>0</v>
      </c>
    </row>
    <row r="46" spans="2:4" hidden="1" x14ac:dyDescent="0.15">
      <c r="B46" s="444" t="s">
        <v>415</v>
      </c>
      <c r="C46" s="445">
        <v>0</v>
      </c>
      <c r="D46" s="445">
        <v>0</v>
      </c>
    </row>
    <row r="47" spans="2:4" ht="11.25" customHeight="1" x14ac:dyDescent="0.15">
      <c r="B47" s="444" t="s">
        <v>547</v>
      </c>
      <c r="C47" s="446">
        <v>141154235.35100001</v>
      </c>
      <c r="D47" s="446">
        <v>99772484.239999995</v>
      </c>
    </row>
    <row r="48" spans="2:4" ht="11.25" customHeight="1" x14ac:dyDescent="0.15">
      <c r="B48" s="593" t="s">
        <v>633</v>
      </c>
      <c r="C48" s="446">
        <v>2671516</v>
      </c>
      <c r="D48" s="445">
        <v>0</v>
      </c>
    </row>
    <row r="49" spans="2:4" x14ac:dyDescent="0.15">
      <c r="B49" s="466" t="s">
        <v>450</v>
      </c>
      <c r="C49" s="472">
        <v>172159500</v>
      </c>
      <c r="D49" s="472">
        <v>260985553</v>
      </c>
    </row>
    <row r="50" spans="2:4" ht="10.5" hidden="1" customHeight="1" x14ac:dyDescent="0.15">
      <c r="B50" s="443" t="s">
        <v>396</v>
      </c>
      <c r="C50" s="445">
        <v>0</v>
      </c>
      <c r="D50" s="445">
        <v>0</v>
      </c>
    </row>
    <row r="51" spans="2:4" ht="10.5" hidden="1" customHeight="1" x14ac:dyDescent="0.15">
      <c r="B51" s="444" t="s">
        <v>397</v>
      </c>
      <c r="C51" s="445">
        <v>0</v>
      </c>
      <c r="D51" s="445">
        <v>0</v>
      </c>
    </row>
    <row r="52" spans="2:4" ht="10.5" hidden="1" customHeight="1" x14ac:dyDescent="0.15">
      <c r="B52" s="444" t="s">
        <v>398</v>
      </c>
      <c r="C52" s="445">
        <v>0</v>
      </c>
      <c r="D52" s="445">
        <v>0</v>
      </c>
    </row>
    <row r="53" spans="2:4" ht="10.5" hidden="1" customHeight="1" x14ac:dyDescent="0.15">
      <c r="B53" s="444" t="s">
        <v>399</v>
      </c>
      <c r="C53" s="445">
        <v>0</v>
      </c>
      <c r="D53" s="445">
        <v>0</v>
      </c>
    </row>
    <row r="54" spans="2:4" ht="10.5" hidden="1" customHeight="1" x14ac:dyDescent="0.15">
      <c r="B54" s="444" t="s">
        <v>400</v>
      </c>
      <c r="C54" s="445">
        <v>0</v>
      </c>
      <c r="D54" s="445">
        <v>0</v>
      </c>
    </row>
    <row r="55" spans="2:4" ht="10.5" hidden="1" customHeight="1" x14ac:dyDescent="0.15">
      <c r="B55" s="444" t="s">
        <v>401</v>
      </c>
      <c r="C55" s="445">
        <v>0</v>
      </c>
      <c r="D55" s="445">
        <v>0</v>
      </c>
    </row>
    <row r="56" spans="2:4" x14ac:dyDescent="0.15">
      <c r="B56" s="444" t="s">
        <v>402</v>
      </c>
      <c r="C56" s="445">
        <v>169670000</v>
      </c>
      <c r="D56" s="445">
        <v>230650000</v>
      </c>
    </row>
    <row r="57" spans="2:4" x14ac:dyDescent="0.15">
      <c r="B57" s="444" t="s">
        <v>403</v>
      </c>
      <c r="C57" s="445">
        <v>21570411</v>
      </c>
      <c r="D57" s="445">
        <v>42464242</v>
      </c>
    </row>
    <row r="58" spans="2:4" x14ac:dyDescent="0.15">
      <c r="B58" s="444" t="s">
        <v>404</v>
      </c>
      <c r="C58" s="446">
        <v>-19589166</v>
      </c>
      <c r="D58" s="446">
        <v>-42464242</v>
      </c>
    </row>
    <row r="59" spans="2:4" ht="11.25" hidden="1" customHeight="1" x14ac:dyDescent="0.15">
      <c r="B59" s="444" t="s">
        <v>405</v>
      </c>
      <c r="C59" s="445">
        <v>0</v>
      </c>
      <c r="D59" s="445">
        <v>0</v>
      </c>
    </row>
    <row r="60" spans="2:4" ht="11.25" hidden="1" customHeight="1" x14ac:dyDescent="0.15">
      <c r="B60" s="444" t="s">
        <v>406</v>
      </c>
      <c r="C60" s="445">
        <v>0</v>
      </c>
      <c r="D60" s="445">
        <v>0</v>
      </c>
    </row>
    <row r="61" spans="2:4" ht="10.5" hidden="1" customHeight="1" x14ac:dyDescent="0.15">
      <c r="B61" s="444" t="s">
        <v>407</v>
      </c>
      <c r="C61" s="445">
        <v>0</v>
      </c>
      <c r="D61" s="445">
        <v>0</v>
      </c>
    </row>
    <row r="62" spans="2:4" ht="10.5" hidden="1" customHeight="1" x14ac:dyDescent="0.15">
      <c r="B62" s="444" t="s">
        <v>408</v>
      </c>
      <c r="C62" s="445">
        <v>0</v>
      </c>
      <c r="D62" s="445">
        <v>0</v>
      </c>
    </row>
    <row r="63" spans="2:4" ht="10.5" hidden="1" customHeight="1" x14ac:dyDescent="0.15">
      <c r="B63" s="444" t="s">
        <v>409</v>
      </c>
      <c r="C63" s="445">
        <v>0</v>
      </c>
      <c r="D63" s="445">
        <v>0</v>
      </c>
    </row>
    <row r="64" spans="2:4" ht="10.5" hidden="1" customHeight="1" x14ac:dyDescent="0.15">
      <c r="B64" s="444" t="s">
        <v>410</v>
      </c>
      <c r="C64" s="445">
        <v>0</v>
      </c>
      <c r="D64" s="446">
        <v>0</v>
      </c>
    </row>
    <row r="65" spans="2:4" ht="10.5" hidden="1" customHeight="1" x14ac:dyDescent="0.15">
      <c r="B65" s="444" t="s">
        <v>449</v>
      </c>
      <c r="C65" s="445">
        <v>0</v>
      </c>
      <c r="D65" s="445">
        <v>0</v>
      </c>
    </row>
    <row r="66" spans="2:4" x14ac:dyDescent="0.15">
      <c r="B66" s="444" t="s">
        <v>411</v>
      </c>
      <c r="C66" s="445">
        <v>0</v>
      </c>
      <c r="D66" s="445">
        <v>24886208</v>
      </c>
    </row>
    <row r="67" spans="2:4" ht="11.25" customHeight="1" x14ac:dyDescent="0.15">
      <c r="B67" s="444" t="s">
        <v>412</v>
      </c>
      <c r="C67" s="445">
        <v>0</v>
      </c>
      <c r="D67" s="445">
        <v>216232</v>
      </c>
    </row>
    <row r="68" spans="2:4" ht="11.25" customHeight="1" x14ac:dyDescent="0.15">
      <c r="B68" s="444" t="s">
        <v>413</v>
      </c>
      <c r="C68" s="445">
        <v>0</v>
      </c>
      <c r="D68" s="446">
        <v>-215509</v>
      </c>
    </row>
    <row r="69" spans="2:4" ht="11.25" customHeight="1" x14ac:dyDescent="0.15">
      <c r="B69" s="444" t="s">
        <v>636</v>
      </c>
      <c r="C69" s="445">
        <v>508255</v>
      </c>
      <c r="D69" s="445">
        <v>5448622</v>
      </c>
    </row>
    <row r="70" spans="2:4" ht="12.75" customHeight="1" thickBot="1" x14ac:dyDescent="0.2">
      <c r="B70" s="471" t="s">
        <v>381</v>
      </c>
      <c r="C70" s="469">
        <v>386938668.35100001</v>
      </c>
      <c r="D70" s="469">
        <v>428690108.24000001</v>
      </c>
    </row>
    <row r="71" spans="2:4" ht="11.25" thickTop="1" x14ac:dyDescent="0.15"/>
    <row r="72" spans="2:4" x14ac:dyDescent="0.15">
      <c r="B72" s="436" t="s">
        <v>394</v>
      </c>
      <c r="C72" s="437">
        <v>242604662</v>
      </c>
      <c r="D72" s="437">
        <v>297609010</v>
      </c>
    </row>
    <row r="73" spans="2:4" x14ac:dyDescent="0.15">
      <c r="B73" s="436" t="s">
        <v>395</v>
      </c>
      <c r="C73" s="437">
        <v>144334006</v>
      </c>
      <c r="D73" s="437">
        <v>125632476</v>
      </c>
    </row>
    <row r="75" spans="2:4" ht="23.25" customHeight="1" x14ac:dyDescent="0.15"/>
    <row r="76" spans="2:4" ht="28.5" customHeight="1" x14ac:dyDescent="0.15">
      <c r="B76" s="448"/>
      <c r="C76" s="447"/>
      <c r="D76" s="447"/>
    </row>
    <row r="77" spans="2:4" ht="23.25" customHeight="1" x14ac:dyDescent="0.15">
      <c r="B77" s="460"/>
      <c r="C77" s="447"/>
      <c r="D77" s="461"/>
    </row>
    <row r="78" spans="2:4" x14ac:dyDescent="0.15">
      <c r="B78" s="462"/>
      <c r="C78" s="453"/>
      <c r="D78" s="453"/>
    </row>
    <row r="79" spans="2:4" x14ac:dyDescent="0.15">
      <c r="B79" s="4"/>
      <c r="C79" s="453"/>
      <c r="D79" s="453"/>
    </row>
    <row r="80" spans="2:4" x14ac:dyDescent="0.15">
      <c r="B80" s="462"/>
      <c r="C80" s="453"/>
      <c r="D80" s="453"/>
    </row>
    <row r="81" spans="2:4" x14ac:dyDescent="0.15">
      <c r="B81" s="463"/>
      <c r="C81" s="464"/>
      <c r="D81" s="464"/>
    </row>
  </sheetData>
  <mergeCells count="2">
    <mergeCell ref="B4:D4"/>
    <mergeCell ref="B23:D23"/>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&amp;C11</oddFoot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7"/>
  <sheetViews>
    <sheetView showGridLines="0" topLeftCell="A23" workbookViewId="0">
      <selection activeCell="E41" sqref="E41"/>
    </sheetView>
  </sheetViews>
  <sheetFormatPr baseColWidth="10" defaultColWidth="32.85546875" defaultRowHeight="10.5" x14ac:dyDescent="0.15"/>
  <cols>
    <col min="1" max="1" width="8" style="436" customWidth="1"/>
    <col min="2" max="2" width="48.42578125" style="436" customWidth="1"/>
    <col min="3" max="3" width="17" style="437" customWidth="1"/>
    <col min="4" max="4" width="16.85546875" style="437" customWidth="1"/>
    <col min="5" max="16384" width="32.85546875" style="436"/>
  </cols>
  <sheetData>
    <row r="1" spans="2:4" ht="25.5" customHeight="1" x14ac:dyDescent="0.15"/>
    <row r="2" spans="2:4" ht="12.75" customHeight="1" thickBot="1" x14ac:dyDescent="0.2">
      <c r="B2" s="814"/>
      <c r="C2" s="815"/>
      <c r="D2" s="815"/>
    </row>
    <row r="3" spans="2:4" ht="41.25" customHeight="1" thickTop="1" x14ac:dyDescent="0.15">
      <c r="B3" s="603" t="s">
        <v>593</v>
      </c>
    </row>
    <row r="4" spans="2:4" ht="24.75" customHeight="1" x14ac:dyDescent="0.15">
      <c r="B4" s="900" t="s">
        <v>652</v>
      </c>
      <c r="C4" s="900"/>
      <c r="D4" s="900"/>
    </row>
    <row r="6" spans="2:4" x14ac:dyDescent="0.15">
      <c r="B6" s="515" t="s">
        <v>376</v>
      </c>
      <c r="C6" s="516">
        <v>44196</v>
      </c>
      <c r="D6" s="516">
        <v>43830</v>
      </c>
    </row>
    <row r="7" spans="2:4" hidden="1" x14ac:dyDescent="0.15">
      <c r="B7" s="450" t="s">
        <v>447</v>
      </c>
      <c r="C7" s="440">
        <v>0</v>
      </c>
      <c r="D7" s="440">
        <v>0</v>
      </c>
    </row>
    <row r="8" spans="2:4" x14ac:dyDescent="0.15">
      <c r="B8" s="444" t="s">
        <v>494</v>
      </c>
      <c r="C8" s="440">
        <v>487155</v>
      </c>
      <c r="D8" s="440">
        <v>310659</v>
      </c>
    </row>
    <row r="9" spans="2:4" x14ac:dyDescent="0.15">
      <c r="B9" s="444" t="s">
        <v>416</v>
      </c>
      <c r="C9" s="440">
        <v>227605</v>
      </c>
      <c r="D9" s="440">
        <v>161363</v>
      </c>
    </row>
    <row r="10" spans="2:4" x14ac:dyDescent="0.15">
      <c r="B10" s="444" t="s">
        <v>632</v>
      </c>
      <c r="C10" s="440">
        <v>0</v>
      </c>
      <c r="D10" s="440">
        <v>0</v>
      </c>
    </row>
    <row r="11" spans="2:4" x14ac:dyDescent="0.15">
      <c r="B11" s="444" t="s">
        <v>473</v>
      </c>
      <c r="C11" s="440">
        <v>49253</v>
      </c>
      <c r="D11" s="440">
        <v>32275</v>
      </c>
    </row>
    <row r="12" spans="2:4" hidden="1" x14ac:dyDescent="0.15">
      <c r="B12" s="444" t="s">
        <v>370</v>
      </c>
      <c r="C12" s="440">
        <v>0</v>
      </c>
      <c r="D12" s="440">
        <v>0</v>
      </c>
    </row>
    <row r="13" spans="2:4" x14ac:dyDescent="0.15">
      <c r="B13" s="444" t="s">
        <v>545</v>
      </c>
      <c r="C13" s="440">
        <v>13677</v>
      </c>
      <c r="D13" s="440">
        <v>51223</v>
      </c>
    </row>
    <row r="14" spans="2:4" x14ac:dyDescent="0.15">
      <c r="B14" s="444" t="s">
        <v>417</v>
      </c>
      <c r="C14" s="440">
        <v>493752</v>
      </c>
      <c r="D14" s="440">
        <v>280408</v>
      </c>
    </row>
    <row r="15" spans="2:4" hidden="1" x14ac:dyDescent="0.15">
      <c r="B15" s="444" t="s">
        <v>512</v>
      </c>
      <c r="C15" s="440">
        <v>0</v>
      </c>
      <c r="D15" s="440">
        <v>0</v>
      </c>
    </row>
    <row r="16" spans="2:4" x14ac:dyDescent="0.15">
      <c r="B16" s="444" t="s">
        <v>638</v>
      </c>
      <c r="C16" s="440">
        <v>135927</v>
      </c>
      <c r="D16" s="440">
        <v>413821</v>
      </c>
    </row>
    <row r="17" spans="2:4" ht="11.25" thickBot="1" x14ac:dyDescent="0.2">
      <c r="B17" s="471" t="s">
        <v>381</v>
      </c>
      <c r="C17" s="469">
        <v>1407369</v>
      </c>
      <c r="D17" s="469">
        <v>1249749</v>
      </c>
    </row>
    <row r="18" spans="2:4" ht="11.25" thickTop="1" x14ac:dyDescent="0.15"/>
    <row r="19" spans="2:4" x14ac:dyDescent="0.15">
      <c r="B19" s="451"/>
      <c r="C19" s="452"/>
      <c r="D19" s="457"/>
    </row>
    <row r="20" spans="2:4" ht="12.75" x14ac:dyDescent="0.15">
      <c r="B20" s="603" t="s">
        <v>594</v>
      </c>
    </row>
    <row r="21" spans="2:4" ht="12.75" x14ac:dyDescent="0.15">
      <c r="B21" s="603"/>
    </row>
    <row r="22" spans="2:4" ht="38.25" customHeight="1" x14ac:dyDescent="0.15">
      <c r="B22" s="900" t="s">
        <v>653</v>
      </c>
      <c r="C22" s="900"/>
      <c r="D22" s="900"/>
    </row>
    <row r="24" spans="2:4" x14ac:dyDescent="0.15">
      <c r="B24" s="441" t="s">
        <v>376</v>
      </c>
      <c r="C24" s="442">
        <v>44196</v>
      </c>
      <c r="D24" s="442">
        <v>43830</v>
      </c>
    </row>
    <row r="25" spans="2:4" x14ac:dyDescent="0.15">
      <c r="B25" s="443" t="s">
        <v>418</v>
      </c>
      <c r="C25" s="440">
        <v>502225</v>
      </c>
      <c r="D25" s="440">
        <v>552815</v>
      </c>
    </row>
    <row r="26" spans="2:4" x14ac:dyDescent="0.15">
      <c r="B26" s="458" t="s">
        <v>419</v>
      </c>
      <c r="C26" s="440">
        <v>10338674</v>
      </c>
      <c r="D26" s="440">
        <v>0</v>
      </c>
    </row>
    <row r="27" spans="2:4" hidden="1" x14ac:dyDescent="0.15">
      <c r="B27" s="444" t="s">
        <v>420</v>
      </c>
      <c r="C27" s="440">
        <v>0</v>
      </c>
      <c r="D27" s="446">
        <v>0</v>
      </c>
    </row>
    <row r="28" spans="2:4" x14ac:dyDescent="0.15">
      <c r="B28" s="444" t="s">
        <v>421</v>
      </c>
      <c r="C28" s="440">
        <v>33</v>
      </c>
      <c r="D28" s="440">
        <v>566515</v>
      </c>
    </row>
    <row r="29" spans="2:4" ht="11.25" thickBot="1" x14ac:dyDescent="0.2">
      <c r="B29" s="471" t="s">
        <v>381</v>
      </c>
      <c r="C29" s="469">
        <v>10840932</v>
      </c>
      <c r="D29" s="469">
        <v>1119330</v>
      </c>
    </row>
    <row r="30" spans="2:4" ht="11.25" thickTop="1" x14ac:dyDescent="0.15"/>
    <row r="32" spans="2:4" ht="12.75" x14ac:dyDescent="0.15">
      <c r="B32" s="603" t="s">
        <v>595</v>
      </c>
    </row>
    <row r="33" spans="2:4" ht="12.75" x14ac:dyDescent="0.15">
      <c r="B33" s="603"/>
    </row>
    <row r="34" spans="2:4" ht="28.5" customHeight="1" x14ac:dyDescent="0.15">
      <c r="B34" s="900" t="s">
        <v>654</v>
      </c>
      <c r="C34" s="900"/>
      <c r="D34" s="900"/>
    </row>
    <row r="36" spans="2:4" ht="12.75" customHeight="1" x14ac:dyDescent="0.15">
      <c r="B36" s="870" t="s">
        <v>376</v>
      </c>
      <c r="C36" s="871">
        <f>+[1]NOTA!B208</f>
        <v>44196</v>
      </c>
      <c r="D36" s="871">
        <v>43830</v>
      </c>
    </row>
    <row r="37" spans="2:4" ht="10.5" customHeight="1" x14ac:dyDescent="0.15">
      <c r="B37" s="872" t="s">
        <v>422</v>
      </c>
      <c r="C37" s="873">
        <f>+[1]NOTA!B209</f>
        <v>980120</v>
      </c>
      <c r="D37" s="873">
        <f>+[1]NOTA!C209</f>
        <v>0</v>
      </c>
    </row>
    <row r="38" spans="2:4" ht="10.5" hidden="1" customHeight="1" x14ac:dyDescent="0.15">
      <c r="B38" s="874" t="s">
        <v>423</v>
      </c>
      <c r="C38" s="873">
        <f>+[1]NOTA!B210</f>
        <v>0</v>
      </c>
      <c r="D38" s="873">
        <f>+[1]NOTA!C210</f>
        <v>0</v>
      </c>
    </row>
    <row r="39" spans="2:4" ht="10.5" customHeight="1" x14ac:dyDescent="0.15">
      <c r="B39" s="875" t="s">
        <v>424</v>
      </c>
      <c r="C39" s="873">
        <f>+[1]NOTA!B211</f>
        <v>1916216</v>
      </c>
      <c r="D39" s="873">
        <f>+[1]NOTA!C211</f>
        <v>1825687</v>
      </c>
    </row>
    <row r="40" spans="2:4" ht="12.75" customHeight="1" thickBot="1" x14ac:dyDescent="0.2">
      <c r="B40" s="471" t="s">
        <v>381</v>
      </c>
      <c r="C40" s="469">
        <f>SUM(C37:C39)</f>
        <v>2896336</v>
      </c>
      <c r="D40" s="469">
        <f>SUM(D37:D39)</f>
        <v>1825687</v>
      </c>
    </row>
    <row r="41" spans="2:4" ht="11.25" thickTop="1" x14ac:dyDescent="0.15"/>
    <row r="42" spans="2:4" ht="25.5" customHeight="1" x14ac:dyDescent="0.15"/>
    <row r="43" spans="2:4" ht="30" customHeight="1" x14ac:dyDescent="0.15">
      <c r="B43" s="460"/>
      <c r="C43" s="447"/>
      <c r="D43" s="461"/>
    </row>
    <row r="44" spans="2:4" ht="25.5" customHeight="1" x14ac:dyDescent="0.15">
      <c r="B44" s="462"/>
      <c r="C44" s="453"/>
      <c r="D44" s="453"/>
    </row>
    <row r="45" spans="2:4" x14ac:dyDescent="0.15">
      <c r="B45" s="462"/>
      <c r="C45" s="453"/>
      <c r="D45" s="453"/>
    </row>
    <row r="46" spans="2:4" x14ac:dyDescent="0.15">
      <c r="B46" s="462"/>
      <c r="C46" s="453"/>
      <c r="D46" s="453"/>
    </row>
    <row r="47" spans="2:4" x14ac:dyDescent="0.15">
      <c r="B47" s="4"/>
      <c r="C47" s="464"/>
      <c r="D47" s="464"/>
    </row>
  </sheetData>
  <mergeCells count="3">
    <mergeCell ref="B4:D4"/>
    <mergeCell ref="B22:D22"/>
    <mergeCell ref="B34:D34"/>
  </mergeCells>
  <pageMargins left="0.74803149606299213" right="0.74803149606299213" top="0.78740157480314965" bottom="0.74803149606299213" header="0" footer="0.51181102362204722"/>
  <pageSetup paperSize="9" orientation="portrait" horizontalDpi="300" verticalDpi="300" r:id="rId1"/>
  <headerFooter alignWithMargins="0">
    <oddFooter>&amp;C12</oddFoot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6"/>
  <sheetViews>
    <sheetView showGridLines="0" topLeftCell="A22" workbookViewId="0">
      <selection activeCell="C36" sqref="C36"/>
    </sheetView>
  </sheetViews>
  <sheetFormatPr baseColWidth="10" defaultColWidth="32.85546875" defaultRowHeight="10.5" x14ac:dyDescent="0.15"/>
  <cols>
    <col min="1" max="1" width="8" style="436" customWidth="1"/>
    <col min="2" max="2" width="48.42578125" style="436" customWidth="1"/>
    <col min="3" max="3" width="17" style="437" customWidth="1"/>
    <col min="4" max="4" width="16.85546875" style="437" customWidth="1"/>
    <col min="5" max="16384" width="32.85546875" style="436"/>
  </cols>
  <sheetData>
    <row r="1" spans="2:4" ht="24.75" customHeight="1" x14ac:dyDescent="0.15"/>
    <row r="2" spans="2:4" ht="15" customHeight="1" thickBot="1" x14ac:dyDescent="0.2">
      <c r="B2" s="814"/>
      <c r="C2" s="815"/>
      <c r="D2" s="815"/>
    </row>
    <row r="3" spans="2:4" ht="31.5" customHeight="1" thickTop="1" x14ac:dyDescent="0.2">
      <c r="B3" s="901" t="s">
        <v>596</v>
      </c>
      <c r="C3" s="901"/>
      <c r="D3" s="901"/>
    </row>
    <row r="4" spans="2:4" ht="12.75" x14ac:dyDescent="0.15">
      <c r="B4" s="902" t="s">
        <v>597</v>
      </c>
      <c r="C4" s="902"/>
      <c r="D4" s="902"/>
    </row>
    <row r="5" spans="2:4" ht="12.75" x14ac:dyDescent="0.15">
      <c r="B5" s="602"/>
      <c r="C5" s="602"/>
      <c r="D5" s="602"/>
    </row>
    <row r="6" spans="2:4" ht="32.25" customHeight="1" x14ac:dyDescent="0.15">
      <c r="B6" s="900" t="s">
        <v>655</v>
      </c>
      <c r="C6" s="900"/>
      <c r="D6" s="900"/>
    </row>
    <row r="8" spans="2:4" x14ac:dyDescent="0.15">
      <c r="B8" s="459" t="s">
        <v>376</v>
      </c>
      <c r="C8" s="442">
        <v>44196</v>
      </c>
      <c r="D8" s="442">
        <v>43830</v>
      </c>
    </row>
    <row r="9" spans="2:4" x14ac:dyDescent="0.15">
      <c r="B9" s="444" t="s">
        <v>425</v>
      </c>
      <c r="C9" s="445">
        <v>18394534</v>
      </c>
      <c r="D9" s="445">
        <v>19094113</v>
      </c>
    </row>
    <row r="10" spans="2:4" x14ac:dyDescent="0.15">
      <c r="B10" s="444" t="s">
        <v>426</v>
      </c>
      <c r="C10" s="445">
        <v>80003850</v>
      </c>
      <c r="D10" s="445">
        <v>73825032</v>
      </c>
    </row>
    <row r="11" spans="2:4" x14ac:dyDescent="0.15">
      <c r="B11" s="444" t="s">
        <v>427</v>
      </c>
      <c r="C11" s="445">
        <v>12939910</v>
      </c>
      <c r="D11" s="445">
        <v>12995094</v>
      </c>
    </row>
    <row r="12" spans="2:4" x14ac:dyDescent="0.15">
      <c r="B12" s="444" t="s">
        <v>428</v>
      </c>
      <c r="C12" s="445">
        <v>3678409</v>
      </c>
      <c r="D12" s="445">
        <v>4845455</v>
      </c>
    </row>
    <row r="13" spans="2:4" x14ac:dyDescent="0.15">
      <c r="B13" s="444" t="s">
        <v>429</v>
      </c>
      <c r="C13" s="445">
        <v>4258985</v>
      </c>
      <c r="D13" s="445">
        <v>7681555</v>
      </c>
    </row>
    <row r="14" spans="2:4" x14ac:dyDescent="0.15">
      <c r="B14" s="444" t="s">
        <v>430</v>
      </c>
      <c r="C14" s="445">
        <v>3780356</v>
      </c>
      <c r="D14" s="445">
        <v>5591440</v>
      </c>
    </row>
    <row r="15" spans="2:4" x14ac:dyDescent="0.15">
      <c r="B15" s="444" t="s">
        <v>431</v>
      </c>
      <c r="C15" s="445">
        <v>596358</v>
      </c>
      <c r="D15" s="445">
        <v>812533</v>
      </c>
    </row>
    <row r="16" spans="2:4" x14ac:dyDescent="0.15">
      <c r="B16" s="444" t="s">
        <v>432</v>
      </c>
      <c r="C16" s="445">
        <v>3816082</v>
      </c>
      <c r="D16" s="445">
        <v>4949265</v>
      </c>
    </row>
    <row r="17" spans="2:4" x14ac:dyDescent="0.15">
      <c r="B17" s="444" t="s">
        <v>433</v>
      </c>
      <c r="C17" s="445">
        <v>2378095</v>
      </c>
      <c r="D17" s="445">
        <v>3075364</v>
      </c>
    </row>
    <row r="18" spans="2:4" x14ac:dyDescent="0.15">
      <c r="B18" s="444" t="s">
        <v>434</v>
      </c>
      <c r="C18" s="445">
        <v>4300456</v>
      </c>
      <c r="D18" s="445">
        <v>2558314</v>
      </c>
    </row>
    <row r="19" spans="2:4" x14ac:dyDescent="0.15">
      <c r="B19" s="444" t="s">
        <v>435</v>
      </c>
      <c r="C19" s="445">
        <v>303030</v>
      </c>
      <c r="D19" s="445">
        <v>366412</v>
      </c>
    </row>
    <row r="20" spans="2:4" x14ac:dyDescent="0.15">
      <c r="B20" s="444" t="s">
        <v>436</v>
      </c>
      <c r="C20" s="445">
        <v>415499</v>
      </c>
      <c r="D20" s="445">
        <v>434291</v>
      </c>
    </row>
    <row r="21" spans="2:4" x14ac:dyDescent="0.15">
      <c r="B21" s="444" t="s">
        <v>437</v>
      </c>
      <c r="C21" s="445">
        <v>25936329</v>
      </c>
      <c r="D21" s="445">
        <v>27224432</v>
      </c>
    </row>
    <row r="22" spans="2:4" x14ac:dyDescent="0.15">
      <c r="B22" s="444" t="s">
        <v>438</v>
      </c>
      <c r="C22" s="445">
        <v>51328</v>
      </c>
      <c r="D22" s="445">
        <v>101628</v>
      </c>
    </row>
    <row r="23" spans="2:4" x14ac:dyDescent="0.15">
      <c r="B23" s="444" t="s">
        <v>439</v>
      </c>
      <c r="C23" s="445">
        <v>26838915</v>
      </c>
      <c r="D23" s="445">
        <v>30373454</v>
      </c>
    </row>
    <row r="24" spans="2:4" x14ac:dyDescent="0.15">
      <c r="B24" s="444" t="s">
        <v>440</v>
      </c>
      <c r="C24" s="445">
        <v>6854517</v>
      </c>
      <c r="D24" s="445">
        <v>6828971</v>
      </c>
    </row>
    <row r="25" spans="2:4" x14ac:dyDescent="0.15">
      <c r="B25" s="444" t="s">
        <v>525</v>
      </c>
      <c r="C25" s="445">
        <v>1859935</v>
      </c>
      <c r="D25" s="445">
        <v>1819169</v>
      </c>
    </row>
    <row r="26" spans="2:4" x14ac:dyDescent="0.15">
      <c r="B26" s="444" t="s">
        <v>441</v>
      </c>
      <c r="C26" s="445">
        <v>17879992</v>
      </c>
      <c r="D26" s="445">
        <v>27701283</v>
      </c>
    </row>
    <row r="27" spans="2:4" x14ac:dyDescent="0.15">
      <c r="B27" s="444" t="s">
        <v>442</v>
      </c>
      <c r="C27" s="445">
        <v>2290572</v>
      </c>
      <c r="D27" s="445">
        <v>2512231</v>
      </c>
    </row>
    <row r="28" spans="2:4" ht="11.25" thickBot="1" x14ac:dyDescent="0.2">
      <c r="B28" s="473" t="s">
        <v>381</v>
      </c>
      <c r="C28" s="469">
        <v>216577152</v>
      </c>
      <c r="D28" s="474">
        <v>232790036</v>
      </c>
    </row>
    <row r="29" spans="2:4" ht="11.25" thickTop="1" x14ac:dyDescent="0.15"/>
    <row r="30" spans="2:4" x14ac:dyDescent="0.15">
      <c r="B30" s="448"/>
      <c r="C30" s="447"/>
      <c r="D30" s="447"/>
    </row>
    <row r="31" spans="2:4" ht="27.75" customHeight="1" x14ac:dyDescent="0.15">
      <c r="B31" s="460"/>
      <c r="C31" s="447"/>
      <c r="D31" s="461"/>
    </row>
    <row r="32" spans="2:4" ht="27.75" customHeight="1" x14ac:dyDescent="0.15">
      <c r="B32" s="462"/>
      <c r="C32" s="453"/>
      <c r="D32" s="453"/>
    </row>
    <row r="33" spans="2:4" ht="27.75" customHeight="1" x14ac:dyDescent="0.15">
      <c r="B33" s="462"/>
      <c r="C33" s="453"/>
      <c r="D33" s="453"/>
    </row>
    <row r="34" spans="2:4" x14ac:dyDescent="0.15">
      <c r="B34" s="462"/>
      <c r="C34" s="453"/>
      <c r="D34" s="453"/>
    </row>
    <row r="35" spans="2:4" x14ac:dyDescent="0.15">
      <c r="B35" s="463"/>
      <c r="C35" s="464"/>
      <c r="D35" s="464"/>
    </row>
    <row r="36" spans="2:4" x14ac:dyDescent="0.15">
      <c r="B36" s="4"/>
    </row>
  </sheetData>
  <mergeCells count="3">
    <mergeCell ref="B6:D6"/>
    <mergeCell ref="B3:D3"/>
    <mergeCell ref="B4:D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&amp;C13</oddFoot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tabColor rgb="FFC00000"/>
  </sheetPr>
  <dimension ref="A1:O43"/>
  <sheetViews>
    <sheetView showGridLines="0" topLeftCell="A20" workbookViewId="0">
      <selection activeCell="J33" sqref="J33"/>
    </sheetView>
  </sheetViews>
  <sheetFormatPr baseColWidth="10" defaultColWidth="10.28515625" defaultRowHeight="10.5" x14ac:dyDescent="0.15"/>
  <cols>
    <col min="1" max="1" width="21.5703125" style="284" customWidth="1"/>
    <col min="2" max="2" width="10.5703125" style="284" customWidth="1"/>
    <col min="3" max="3" width="11.140625" style="284" customWidth="1"/>
    <col min="4" max="4" width="10.28515625" style="284" customWidth="1"/>
    <col min="5" max="5" width="12.7109375" style="284" customWidth="1"/>
    <col min="6" max="6" width="11.42578125" style="284" customWidth="1"/>
    <col min="7" max="7" width="11.28515625" style="284" customWidth="1"/>
    <col min="8" max="8" width="13.140625" style="284" bestFit="1" customWidth="1"/>
    <col min="9" max="9" width="3.140625" style="336" hidden="1" customWidth="1"/>
    <col min="10" max="10" width="11.42578125" style="284" customWidth="1"/>
    <col min="11" max="11" width="12" style="284" customWidth="1"/>
    <col min="12" max="12" width="2.140625" style="284" hidden="1" customWidth="1"/>
    <col min="13" max="13" width="14.140625" style="284" customWidth="1"/>
    <col min="14" max="14" width="12.28515625" style="284" customWidth="1"/>
    <col min="15" max="15" width="0.28515625" style="284" customWidth="1"/>
    <col min="16" max="16384" width="10.28515625" style="284"/>
  </cols>
  <sheetData>
    <row r="1" spans="1:15" ht="27.75" customHeight="1" x14ac:dyDescent="0.15"/>
    <row r="2" spans="1:15" ht="20.25" customHeight="1" thickBot="1" x14ac:dyDescent="0.2">
      <c r="A2" s="816" t="s">
        <v>108</v>
      </c>
      <c r="B2" s="816"/>
      <c r="C2" s="817"/>
      <c r="D2" s="817"/>
      <c r="E2" s="817"/>
      <c r="F2" s="817"/>
      <c r="G2" s="817"/>
      <c r="H2" s="817"/>
      <c r="I2" s="818"/>
      <c r="J2" s="817"/>
      <c r="K2" s="817"/>
      <c r="L2" s="817"/>
      <c r="M2" s="817"/>
      <c r="N2" s="817"/>
    </row>
    <row r="3" spans="1:15" s="311" customFormat="1" ht="27.75" customHeight="1" thickTop="1" x14ac:dyDescent="0.2">
      <c r="B3" s="765"/>
      <c r="C3" s="765"/>
      <c r="D3" s="765"/>
      <c r="E3" s="765"/>
      <c r="F3" s="765"/>
      <c r="G3" s="743" t="s">
        <v>135</v>
      </c>
      <c r="H3" s="309">
        <v>44196</v>
      </c>
      <c r="I3" s="382"/>
      <c r="J3" s="382"/>
      <c r="K3" s="382"/>
      <c r="L3" s="382"/>
      <c r="M3" s="382"/>
      <c r="N3" s="382"/>
    </row>
    <row r="4" spans="1:15" s="311" customFormat="1" ht="12.75" x14ac:dyDescent="0.2">
      <c r="B4" s="765"/>
      <c r="C4" s="765"/>
      <c r="D4" s="765"/>
      <c r="E4" s="765"/>
      <c r="F4" s="765"/>
      <c r="G4" s="743" t="s">
        <v>472</v>
      </c>
      <c r="H4" s="765"/>
      <c r="I4" s="765"/>
      <c r="J4" s="765"/>
      <c r="K4" s="765"/>
      <c r="L4" s="765"/>
      <c r="M4" s="765"/>
      <c r="N4" s="765"/>
    </row>
    <row r="5" spans="1:15" s="311" customFormat="1" ht="12.75" x14ac:dyDescent="0.2">
      <c r="B5" s="344"/>
      <c r="C5" s="344"/>
      <c r="D5" s="344"/>
      <c r="E5" s="344"/>
      <c r="F5" s="344"/>
      <c r="G5" s="742" t="s">
        <v>0</v>
      </c>
      <c r="H5" s="344"/>
      <c r="I5" s="344"/>
      <c r="J5" s="344"/>
      <c r="K5" s="344"/>
      <c r="L5" s="344"/>
      <c r="M5" s="344"/>
      <c r="N5" s="344"/>
    </row>
    <row r="6" spans="1:15" s="259" customFormat="1" x14ac:dyDescent="0.15">
      <c r="C6" s="293"/>
      <c r="D6" s="344"/>
      <c r="E6" s="344"/>
      <c r="G6" s="293"/>
      <c r="H6" s="293"/>
      <c r="I6" s="346"/>
      <c r="J6" s="344"/>
      <c r="K6" s="344"/>
      <c r="L6" s="344"/>
      <c r="M6" s="344"/>
      <c r="N6" s="344"/>
    </row>
    <row r="7" spans="1:15" x14ac:dyDescent="0.15">
      <c r="C7" s="290"/>
      <c r="D7" s="290"/>
      <c r="E7" s="290"/>
      <c r="F7" s="290"/>
      <c r="G7" s="290"/>
      <c r="H7" s="290"/>
      <c r="I7" s="306"/>
      <c r="J7" s="290"/>
      <c r="K7" s="290"/>
      <c r="L7" s="290"/>
      <c r="M7" s="347" t="s">
        <v>109</v>
      </c>
    </row>
    <row r="9" spans="1:15" x14ac:dyDescent="0.15">
      <c r="A9" s="356"/>
      <c r="B9" s="421"/>
      <c r="C9" s="297" t="s">
        <v>110</v>
      </c>
      <c r="D9" s="349"/>
      <c r="E9" s="349"/>
      <c r="F9" s="349"/>
      <c r="G9" s="298"/>
      <c r="H9" s="297" t="s">
        <v>111</v>
      </c>
      <c r="I9" s="350"/>
      <c r="J9" s="349"/>
      <c r="K9" s="349"/>
      <c r="L9" s="349"/>
      <c r="M9" s="299"/>
      <c r="N9" s="348"/>
    </row>
    <row r="10" spans="1:15" x14ac:dyDescent="0.15">
      <c r="A10" s="418" t="s">
        <v>112</v>
      </c>
      <c r="B10" s="419"/>
      <c r="C10" s="296" t="s">
        <v>113</v>
      </c>
      <c r="D10" s="296" t="s">
        <v>114</v>
      </c>
      <c r="E10" s="296" t="s">
        <v>115</v>
      </c>
      <c r="F10" s="296" t="s">
        <v>116</v>
      </c>
      <c r="G10" s="352" t="s">
        <v>117</v>
      </c>
      <c r="H10" s="296" t="s">
        <v>118</v>
      </c>
      <c r="I10" s="353" t="s">
        <v>119</v>
      </c>
      <c r="J10" s="296" t="s">
        <v>114</v>
      </c>
      <c r="K10" s="296" t="s">
        <v>115</v>
      </c>
      <c r="L10" s="296" t="s">
        <v>116</v>
      </c>
      <c r="M10" s="428" t="s">
        <v>118</v>
      </c>
      <c r="N10" s="351" t="s">
        <v>79</v>
      </c>
    </row>
    <row r="11" spans="1:15" x14ac:dyDescent="0.15">
      <c r="A11" s="300"/>
      <c r="B11" s="420"/>
      <c r="C11" s="300" t="s">
        <v>120</v>
      </c>
      <c r="D11" s="300" t="s">
        <v>120</v>
      </c>
      <c r="E11" s="300" t="s">
        <v>120</v>
      </c>
      <c r="F11" s="300" t="s">
        <v>121</v>
      </c>
      <c r="G11" s="354" t="s">
        <v>120</v>
      </c>
      <c r="H11" s="300" t="s">
        <v>122</v>
      </c>
      <c r="I11" s="355"/>
      <c r="J11" s="300" t="s">
        <v>120</v>
      </c>
      <c r="K11" s="300" t="s">
        <v>120</v>
      </c>
      <c r="L11" s="300" t="s">
        <v>121</v>
      </c>
      <c r="M11" s="300" t="s">
        <v>123</v>
      </c>
      <c r="N11" s="354" t="s">
        <v>124</v>
      </c>
    </row>
    <row r="12" spans="1:15" ht="16.149999999999999" customHeight="1" x14ac:dyDescent="0.15">
      <c r="A12" s="302" t="s">
        <v>125</v>
      </c>
      <c r="B12" s="295"/>
      <c r="C12" s="201">
        <v>29807754</v>
      </c>
      <c r="D12" s="201">
        <v>716972.85499999998</v>
      </c>
      <c r="E12" s="201">
        <v>20889</v>
      </c>
      <c r="F12" s="201">
        <v>0</v>
      </c>
      <c r="G12" s="201">
        <v>30503838</v>
      </c>
      <c r="H12" s="201">
        <v>19572100</v>
      </c>
      <c r="I12" s="201"/>
      <c r="J12" s="201">
        <v>1947951.4</v>
      </c>
      <c r="K12" s="201">
        <v>9002.4</v>
      </c>
      <c r="L12" s="201"/>
      <c r="M12" s="342">
        <v>21511049</v>
      </c>
      <c r="N12" s="357">
        <v>8992789</v>
      </c>
      <c r="O12" s="171"/>
    </row>
    <row r="13" spans="1:15" ht="16.149999999999999" customHeight="1" x14ac:dyDescent="0.15">
      <c r="A13" s="302" t="s">
        <v>126</v>
      </c>
      <c r="B13" s="295"/>
      <c r="C13" s="201">
        <v>13112188</v>
      </c>
      <c r="D13" s="201">
        <v>386602.826</v>
      </c>
      <c r="E13" s="201">
        <v>863259</v>
      </c>
      <c r="F13" s="201">
        <v>0</v>
      </c>
      <c r="G13" s="201">
        <v>12635532</v>
      </c>
      <c r="H13" s="201">
        <v>8618782</v>
      </c>
      <c r="I13" s="201"/>
      <c r="J13" s="201">
        <v>831750.92599999998</v>
      </c>
      <c r="K13" s="201">
        <v>592546.92599999998</v>
      </c>
      <c r="L13" s="201"/>
      <c r="M13" s="342">
        <v>8857986</v>
      </c>
      <c r="N13" s="357">
        <v>3777546</v>
      </c>
    </row>
    <row r="14" spans="1:15" ht="16.149999999999999" customHeight="1" x14ac:dyDescent="0.15">
      <c r="A14" s="302" t="s">
        <v>127</v>
      </c>
      <c r="B14" s="295"/>
      <c r="C14" s="201">
        <v>22963054</v>
      </c>
      <c r="D14" s="201">
        <v>486989</v>
      </c>
      <c r="E14" s="201">
        <v>703</v>
      </c>
      <c r="F14" s="201">
        <v>0</v>
      </c>
      <c r="G14" s="201">
        <v>23449340</v>
      </c>
      <c r="H14" s="201">
        <v>17194727</v>
      </c>
      <c r="I14" s="201"/>
      <c r="J14" s="201">
        <v>1777012.12</v>
      </c>
      <c r="K14" s="201">
        <v>657.12</v>
      </c>
      <c r="L14" s="201"/>
      <c r="M14" s="342">
        <v>18971082</v>
      </c>
      <c r="N14" s="357">
        <v>4478258</v>
      </c>
    </row>
    <row r="15" spans="1:15" ht="16.149999999999999" customHeight="1" x14ac:dyDescent="0.15">
      <c r="A15" s="302" t="s">
        <v>128</v>
      </c>
      <c r="B15" s="295"/>
      <c r="C15" s="201">
        <v>41666724</v>
      </c>
      <c r="D15" s="201">
        <v>0</v>
      </c>
      <c r="E15" s="201">
        <v>0</v>
      </c>
      <c r="F15" s="201">
        <v>0</v>
      </c>
      <c r="G15" s="201">
        <v>41666724</v>
      </c>
      <c r="H15" s="201">
        <v>8570727.5</v>
      </c>
      <c r="I15" s="201"/>
      <c r="J15" s="201">
        <v>566527.5</v>
      </c>
      <c r="K15" s="201">
        <v>0</v>
      </c>
      <c r="L15" s="201"/>
      <c r="M15" s="342">
        <v>9137255</v>
      </c>
      <c r="N15" s="357">
        <v>32529469</v>
      </c>
    </row>
    <row r="16" spans="1:15" ht="16.149999999999999" customHeight="1" x14ac:dyDescent="0.15">
      <c r="A16" s="302" t="s">
        <v>129</v>
      </c>
      <c r="B16" s="295"/>
      <c r="C16" s="201">
        <v>16712002</v>
      </c>
      <c r="D16" s="201">
        <v>530961</v>
      </c>
      <c r="E16" s="201">
        <v>17899</v>
      </c>
      <c r="F16" s="201">
        <v>0</v>
      </c>
      <c r="G16" s="201">
        <v>17225064</v>
      </c>
      <c r="H16" s="201">
        <v>14854203</v>
      </c>
      <c r="I16" s="201"/>
      <c r="J16" s="201">
        <v>953412.929</v>
      </c>
      <c r="K16" s="201">
        <v>5851.9290000000001</v>
      </c>
      <c r="L16" s="201"/>
      <c r="M16" s="342">
        <v>15801764</v>
      </c>
      <c r="N16" s="357">
        <v>1423300</v>
      </c>
    </row>
    <row r="17" spans="1:15" ht="16.149999999999999" customHeight="1" x14ac:dyDescent="0.15">
      <c r="A17" s="302" t="s">
        <v>130</v>
      </c>
      <c r="B17" s="295"/>
      <c r="C17" s="201">
        <v>9320634</v>
      </c>
      <c r="D17" s="201">
        <v>0</v>
      </c>
      <c r="E17" s="201">
        <v>0</v>
      </c>
      <c r="F17" s="201">
        <v>0</v>
      </c>
      <c r="G17" s="201">
        <v>9320634</v>
      </c>
      <c r="H17" s="201">
        <v>8704644.8000000007</v>
      </c>
      <c r="I17" s="201"/>
      <c r="J17" s="201">
        <v>332200.2</v>
      </c>
      <c r="K17" s="201">
        <v>0</v>
      </c>
      <c r="L17" s="201"/>
      <c r="M17" s="342">
        <v>9036845</v>
      </c>
      <c r="N17" s="357">
        <v>283789</v>
      </c>
    </row>
    <row r="18" spans="1:15" ht="16.149999999999999" customHeight="1" x14ac:dyDescent="0.15">
      <c r="A18" s="302" t="s">
        <v>131</v>
      </c>
      <c r="B18" s="295"/>
      <c r="C18" s="201">
        <v>2982986.3</v>
      </c>
      <c r="D18" s="201">
        <v>3965973.76</v>
      </c>
      <c r="E18" s="201">
        <v>3634019.9169999999</v>
      </c>
      <c r="F18" s="201">
        <v>0</v>
      </c>
      <c r="G18" s="201">
        <v>3314940</v>
      </c>
      <c r="H18" s="201">
        <v>0</v>
      </c>
      <c r="I18" s="201"/>
      <c r="J18" s="201">
        <v>0</v>
      </c>
      <c r="K18" s="201">
        <v>0</v>
      </c>
      <c r="L18" s="201"/>
      <c r="M18" s="342">
        <v>0</v>
      </c>
      <c r="N18" s="357">
        <v>3314940</v>
      </c>
    </row>
    <row r="19" spans="1:15" ht="16.149999999999999" hidden="1" customHeight="1" x14ac:dyDescent="0.15">
      <c r="A19" s="302" t="s">
        <v>132</v>
      </c>
      <c r="B19" s="295"/>
      <c r="C19" s="201">
        <v>0</v>
      </c>
      <c r="D19" s="201">
        <v>0</v>
      </c>
      <c r="E19" s="201">
        <v>0</v>
      </c>
      <c r="F19" s="201">
        <v>0</v>
      </c>
      <c r="G19" s="201">
        <v>0</v>
      </c>
      <c r="H19" s="201">
        <v>0</v>
      </c>
      <c r="I19" s="201"/>
      <c r="J19" s="201">
        <v>0</v>
      </c>
      <c r="K19" s="201">
        <v>0</v>
      </c>
      <c r="L19" s="201"/>
      <c r="M19" s="342">
        <v>0</v>
      </c>
      <c r="N19" s="357">
        <v>0</v>
      </c>
    </row>
    <row r="20" spans="1:15" x14ac:dyDescent="0.15">
      <c r="A20" s="422"/>
      <c r="B20" s="295"/>
      <c r="C20" s="201"/>
      <c r="D20" s="201"/>
      <c r="E20" s="201"/>
      <c r="F20" s="201"/>
      <c r="G20" s="358"/>
      <c r="H20" s="201"/>
      <c r="I20" s="201"/>
      <c r="J20" s="201"/>
      <c r="K20" s="201"/>
      <c r="L20" s="201"/>
      <c r="M20" s="201"/>
      <c r="N20" s="342"/>
    </row>
    <row r="21" spans="1:15" x14ac:dyDescent="0.15">
      <c r="A21" s="484" t="s">
        <v>133</v>
      </c>
      <c r="B21" s="484"/>
      <c r="C21" s="485">
        <v>136565342.30000001</v>
      </c>
      <c r="D21" s="485">
        <v>6087499.9409999996</v>
      </c>
      <c r="E21" s="485">
        <v>4536769.9169999994</v>
      </c>
      <c r="F21" s="485">
        <v>0</v>
      </c>
      <c r="G21" s="485">
        <v>138116072</v>
      </c>
      <c r="H21" s="485">
        <v>77515184.299999997</v>
      </c>
      <c r="I21" s="485">
        <v>0</v>
      </c>
      <c r="J21" s="485">
        <v>6408855.0750000002</v>
      </c>
      <c r="K21" s="485">
        <v>608058.375</v>
      </c>
      <c r="L21" s="485">
        <v>0</v>
      </c>
      <c r="M21" s="485">
        <v>83315981</v>
      </c>
      <c r="N21" s="485">
        <v>54800091</v>
      </c>
      <c r="O21" s="171"/>
    </row>
    <row r="22" spans="1:15" s="295" customFormat="1" x14ac:dyDescent="0.15">
      <c r="A22" s="359"/>
      <c r="B22" s="359"/>
      <c r="C22" s="360"/>
      <c r="D22" s="360"/>
      <c r="E22" s="360"/>
      <c r="F22" s="360"/>
      <c r="G22" s="360"/>
      <c r="H22" s="360"/>
      <c r="I22" s="360">
        <v>0</v>
      </c>
      <c r="J22" s="360"/>
      <c r="K22" s="360"/>
      <c r="L22" s="360"/>
      <c r="M22" s="360"/>
      <c r="N22" s="360"/>
    </row>
    <row r="23" spans="1:15" x14ac:dyDescent="0.15">
      <c r="A23" s="486" t="s">
        <v>134</v>
      </c>
      <c r="B23" s="487">
        <v>43830</v>
      </c>
      <c r="C23" s="485">
        <v>131249380</v>
      </c>
      <c r="D23" s="485">
        <v>11794771.102</v>
      </c>
      <c r="E23" s="485">
        <v>7993952.8810000001</v>
      </c>
      <c r="F23" s="485">
        <v>1515142.7320000001</v>
      </c>
      <c r="G23" s="485">
        <v>136565342.30000001</v>
      </c>
      <c r="H23" s="485">
        <v>71681116</v>
      </c>
      <c r="I23" s="485"/>
      <c r="J23" s="485">
        <v>7407486.2549999999</v>
      </c>
      <c r="K23" s="485">
        <v>1573417.6710000001</v>
      </c>
      <c r="L23" s="485">
        <v>0</v>
      </c>
      <c r="M23" s="485">
        <v>77515185.299999997</v>
      </c>
      <c r="N23" s="485">
        <v>59050158</v>
      </c>
    </row>
    <row r="24" spans="1:15" x14ac:dyDescent="0.15">
      <c r="A24" s="780"/>
      <c r="B24" s="781"/>
      <c r="C24" s="360"/>
      <c r="D24" s="360"/>
      <c r="E24" s="360"/>
      <c r="F24" s="360"/>
      <c r="G24" s="360"/>
      <c r="H24" s="360"/>
      <c r="I24" s="360"/>
      <c r="J24" s="360"/>
      <c r="K24" s="360"/>
      <c r="L24" s="360"/>
      <c r="M24" s="360"/>
      <c r="N24" s="360"/>
    </row>
    <row r="25" spans="1:15" ht="26.25" customHeight="1" x14ac:dyDescent="0.15">
      <c r="A25" s="780"/>
      <c r="B25" s="781"/>
      <c r="C25" s="360"/>
      <c r="D25" s="360"/>
      <c r="E25" s="360"/>
      <c r="F25" s="360"/>
      <c r="G25" s="360"/>
      <c r="H25" s="360"/>
      <c r="I25" s="360"/>
      <c r="J25" s="360"/>
      <c r="K25" s="360"/>
      <c r="L25" s="360"/>
      <c r="M25" s="360"/>
      <c r="N25" s="360"/>
    </row>
    <row r="26" spans="1:15" ht="30.75" customHeight="1" x14ac:dyDescent="0.15">
      <c r="A26" s="780"/>
      <c r="B26" s="781"/>
      <c r="C26" s="360"/>
      <c r="D26" s="360"/>
      <c r="E26" s="360"/>
      <c r="F26" s="360"/>
      <c r="G26" s="360"/>
      <c r="H26" s="360"/>
      <c r="I26" s="360"/>
      <c r="J26" s="360"/>
      <c r="K26" s="360"/>
      <c r="L26" s="360"/>
      <c r="M26" s="360"/>
      <c r="N26" s="360"/>
    </row>
    <row r="27" spans="1:15" ht="30.75" customHeight="1" x14ac:dyDescent="0.15">
      <c r="A27" s="780"/>
      <c r="B27" s="781"/>
      <c r="C27" s="360"/>
      <c r="D27" s="360"/>
      <c r="E27" s="360"/>
      <c r="F27" s="360"/>
      <c r="G27" s="360"/>
      <c r="H27" s="360"/>
      <c r="I27" s="360"/>
      <c r="J27" s="360"/>
      <c r="K27" s="360"/>
      <c r="L27" s="360"/>
      <c r="M27" s="360"/>
      <c r="N27" s="360"/>
    </row>
    <row r="28" spans="1:15" ht="16.5" customHeight="1" x14ac:dyDescent="0.15">
      <c r="A28" s="780"/>
      <c r="B28" s="781"/>
      <c r="C28" s="360"/>
      <c r="D28" s="360"/>
      <c r="E28" s="360"/>
      <c r="F28" s="360"/>
      <c r="G28" s="171"/>
      <c r="H28" s="360"/>
      <c r="I28" s="360"/>
      <c r="J28" s="360"/>
      <c r="K28" s="360"/>
      <c r="L28" s="360"/>
      <c r="M28" s="301"/>
      <c r="N28" s="360"/>
    </row>
    <row r="29" spans="1:15" s="295" customFormat="1" x14ac:dyDescent="0.15">
      <c r="D29" s="301"/>
      <c r="F29" s="361"/>
      <c r="G29" s="171"/>
      <c r="H29" s="301"/>
      <c r="I29" s="362"/>
      <c r="J29" s="361"/>
      <c r="K29" s="361"/>
      <c r="M29" s="301"/>
      <c r="N29" s="361"/>
    </row>
    <row r="30" spans="1:15" x14ac:dyDescent="0.15">
      <c r="A30" s="4"/>
      <c r="E30" s="335"/>
      <c r="F30" s="171"/>
      <c r="G30" s="171"/>
      <c r="H30" s="171"/>
      <c r="J30" s="361"/>
      <c r="K30" s="171"/>
      <c r="L30" s="171"/>
      <c r="M30" s="301"/>
      <c r="N30" s="361"/>
    </row>
    <row r="31" spans="1:15" x14ac:dyDescent="0.15">
      <c r="C31" s="335"/>
      <c r="D31" s="335"/>
      <c r="E31" s="335"/>
      <c r="F31" s="171"/>
      <c r="G31" s="171"/>
      <c r="J31" s="361"/>
      <c r="M31" s="301"/>
      <c r="N31" s="361"/>
    </row>
    <row r="32" spans="1:15" x14ac:dyDescent="0.15">
      <c r="C32" s="335"/>
      <c r="D32" s="335"/>
      <c r="G32" s="171"/>
      <c r="J32" s="361"/>
      <c r="M32" s="301"/>
      <c r="N32" s="361"/>
    </row>
    <row r="33" spans="1:14" x14ac:dyDescent="0.15">
      <c r="C33" s="335"/>
      <c r="D33" s="335"/>
      <c r="E33" s="335"/>
      <c r="F33" s="415"/>
      <c r="G33" s="171"/>
      <c r="J33" s="361"/>
      <c r="K33" s="335"/>
      <c r="L33" s="171"/>
      <c r="M33" s="301"/>
      <c r="N33" s="361"/>
    </row>
    <row r="34" spans="1:14" x14ac:dyDescent="0.15">
      <c r="C34" s="335"/>
      <c r="D34" s="335"/>
      <c r="F34" s="415"/>
      <c r="G34" s="171"/>
      <c r="J34" s="361"/>
      <c r="M34" s="301"/>
      <c r="N34" s="361"/>
    </row>
    <row r="35" spans="1:14" x14ac:dyDescent="0.15">
      <c r="E35" s="171"/>
      <c r="F35" s="415"/>
      <c r="G35" s="171"/>
      <c r="J35" s="361"/>
      <c r="M35" s="301"/>
    </row>
    <row r="36" spans="1:14" x14ac:dyDescent="0.15">
      <c r="G36" s="171"/>
      <c r="J36" s="361"/>
      <c r="M36" s="301"/>
    </row>
    <row r="37" spans="1:14" x14ac:dyDescent="0.15">
      <c r="E37" s="171"/>
      <c r="G37" s="171"/>
      <c r="J37" s="361"/>
      <c r="M37" s="335"/>
    </row>
    <row r="38" spans="1:14" x14ac:dyDescent="0.15">
      <c r="G38" s="171"/>
      <c r="H38" s="171"/>
      <c r="M38" s="335"/>
    </row>
    <row r="39" spans="1:14" ht="11.25" x14ac:dyDescent="0.2">
      <c r="A39" s="4"/>
      <c r="G39" s="345"/>
      <c r="M39" s="335"/>
    </row>
    <row r="40" spans="1:14" ht="11.25" x14ac:dyDescent="0.2">
      <c r="F40" s="171"/>
      <c r="G40" s="345"/>
    </row>
    <row r="41" spans="1:14" ht="11.25" x14ac:dyDescent="0.2">
      <c r="G41" s="345"/>
    </row>
    <row r="43" spans="1:14" x14ac:dyDescent="0.15">
      <c r="L43" s="171"/>
    </row>
  </sheetData>
  <phoneticPr fontId="0" type="noConversion"/>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&amp;C14</odd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topLeftCell="A9" zoomScaleNormal="100" workbookViewId="0">
      <selection activeCell="K26" sqref="K26"/>
    </sheetView>
  </sheetViews>
  <sheetFormatPr baseColWidth="10" defaultColWidth="11.5703125" defaultRowHeight="10.5" x14ac:dyDescent="0.15"/>
  <cols>
    <col min="1" max="1" width="9" style="36" customWidth="1"/>
    <col min="2" max="2" width="12.42578125" style="36" customWidth="1"/>
    <col min="3" max="3" width="11.5703125" style="36" customWidth="1"/>
    <col min="4" max="4" width="13.85546875" style="36" customWidth="1"/>
    <col min="5" max="5" width="13.7109375" style="36" customWidth="1"/>
    <col min="6" max="6" width="10.85546875" style="36" customWidth="1"/>
    <col min="7" max="7" width="6.140625" style="36" customWidth="1"/>
    <col min="8" max="8" width="18.5703125" style="36" customWidth="1"/>
    <col min="9" max="9" width="13.5703125" style="36" customWidth="1"/>
    <col min="10" max="16384" width="11.5703125" style="36"/>
  </cols>
  <sheetData>
    <row r="1" spans="1:9" ht="27" customHeight="1" x14ac:dyDescent="0.15">
      <c r="A1" s="81"/>
      <c r="B1" s="81"/>
      <c r="C1" s="81"/>
      <c r="D1" s="81"/>
      <c r="E1" s="81"/>
      <c r="F1" s="81"/>
      <c r="G1" s="81"/>
    </row>
    <row r="2" spans="1:9" ht="15" customHeight="1" thickBot="1" x14ac:dyDescent="0.2">
      <c r="A2" s="819"/>
      <c r="B2" s="819"/>
      <c r="C2" s="819"/>
      <c r="D2" s="819"/>
      <c r="E2" s="819"/>
      <c r="F2" s="820"/>
      <c r="G2" s="820"/>
      <c r="H2" s="819"/>
      <c r="I2" s="819"/>
    </row>
    <row r="3" spans="1:9" ht="31.5" customHeight="1" thickTop="1" x14ac:dyDescent="0.2">
      <c r="B3" s="60"/>
      <c r="C3" s="60"/>
      <c r="D3" s="151"/>
      <c r="E3" s="116" t="s">
        <v>135</v>
      </c>
      <c r="F3" s="194">
        <v>44196</v>
      </c>
      <c r="G3" s="88"/>
      <c r="H3" s="89"/>
      <c r="I3" s="89"/>
    </row>
    <row r="4" spans="1:9" ht="12.75" x14ac:dyDescent="0.2">
      <c r="A4" s="81" t="s">
        <v>255</v>
      </c>
      <c r="B4" s="81"/>
      <c r="C4" s="81"/>
      <c r="D4" s="84"/>
      <c r="E4" s="84"/>
      <c r="F4" s="84"/>
      <c r="G4" s="84"/>
      <c r="H4" s="81"/>
      <c r="I4" s="81"/>
    </row>
    <row r="5" spans="1:9" ht="12.75" x14ac:dyDescent="0.2">
      <c r="A5" s="81" t="s">
        <v>0</v>
      </c>
      <c r="B5" s="81"/>
      <c r="C5" s="81"/>
      <c r="D5" s="84"/>
      <c r="E5" s="84"/>
      <c r="F5" s="84"/>
      <c r="G5" s="84"/>
      <c r="H5" s="81"/>
      <c r="I5" s="81"/>
    </row>
    <row r="6" spans="1:9" ht="12.75" x14ac:dyDescent="0.2">
      <c r="A6" s="81"/>
      <c r="B6" s="81"/>
      <c r="C6" s="81"/>
      <c r="D6" s="84"/>
      <c r="E6" s="84"/>
      <c r="F6" s="84"/>
      <c r="G6" s="84"/>
      <c r="H6" s="81"/>
      <c r="I6" s="87" t="s">
        <v>256</v>
      </c>
    </row>
    <row r="8" spans="1:9" s="146" customFormat="1" ht="13.15" customHeight="1" x14ac:dyDescent="0.2">
      <c r="A8" s="903" t="s">
        <v>112</v>
      </c>
      <c r="B8" s="145" t="s">
        <v>323</v>
      </c>
      <c r="C8" s="903" t="s">
        <v>138</v>
      </c>
      <c r="D8" s="903" t="s">
        <v>257</v>
      </c>
      <c r="E8" s="145" t="s">
        <v>322</v>
      </c>
      <c r="F8" s="145" t="s">
        <v>258</v>
      </c>
      <c r="G8" s="903" t="s">
        <v>139</v>
      </c>
      <c r="H8" s="145" t="s">
        <v>259</v>
      </c>
      <c r="I8" s="145" t="s">
        <v>260</v>
      </c>
    </row>
    <row r="9" spans="1:9" s="146" customFormat="1" x14ac:dyDescent="0.2">
      <c r="A9" s="904"/>
      <c r="B9" s="147" t="s">
        <v>121</v>
      </c>
      <c r="C9" s="904"/>
      <c r="D9" s="904"/>
      <c r="E9" s="147" t="s">
        <v>121</v>
      </c>
      <c r="F9" s="147" t="s">
        <v>120</v>
      </c>
      <c r="G9" s="904"/>
      <c r="H9" s="147" t="s">
        <v>261</v>
      </c>
      <c r="I9" s="147" t="s">
        <v>124</v>
      </c>
    </row>
    <row r="10" spans="1:9" ht="10.5" customHeight="1" x14ac:dyDescent="0.15">
      <c r="A10" s="41"/>
      <c r="B10" s="41"/>
      <c r="C10" s="41"/>
      <c r="D10" s="41"/>
      <c r="E10" s="41"/>
      <c r="F10" s="41"/>
      <c r="G10" s="41"/>
      <c r="H10" s="41"/>
      <c r="I10" s="41"/>
    </row>
    <row r="11" spans="1:9" ht="10.5" customHeight="1" x14ac:dyDescent="0.15">
      <c r="A11" s="35"/>
      <c r="B11" s="35"/>
      <c r="C11" s="35"/>
      <c r="D11" s="35"/>
      <c r="E11" s="35"/>
      <c r="F11" s="35"/>
      <c r="G11" s="35"/>
      <c r="H11" s="35"/>
      <c r="I11" s="35"/>
    </row>
    <row r="12" spans="1:9" ht="10.5" customHeight="1" x14ac:dyDescent="0.15">
      <c r="A12" s="35"/>
      <c r="B12" s="35"/>
      <c r="C12" s="35"/>
      <c r="D12" s="35"/>
      <c r="E12" s="35"/>
      <c r="F12" s="35"/>
      <c r="G12" s="35"/>
      <c r="H12" s="35"/>
      <c r="I12" s="35"/>
    </row>
    <row r="13" spans="1:9" x14ac:dyDescent="0.15">
      <c r="A13" s="35"/>
      <c r="B13" s="35"/>
      <c r="C13" s="35"/>
      <c r="D13" s="35"/>
      <c r="E13" s="35"/>
      <c r="F13" s="35"/>
      <c r="G13" s="35"/>
      <c r="H13" s="35"/>
      <c r="I13" s="35"/>
    </row>
    <row r="14" spans="1:9" x14ac:dyDescent="0.15">
      <c r="A14" s="35"/>
      <c r="B14" s="35"/>
      <c r="C14" s="35"/>
      <c r="D14" s="35"/>
      <c r="E14" s="35"/>
      <c r="F14" s="35"/>
      <c r="G14" s="35"/>
      <c r="H14" s="35"/>
      <c r="I14" s="35"/>
    </row>
    <row r="15" spans="1:9" x14ac:dyDescent="0.15">
      <c r="A15" s="144"/>
      <c r="B15" s="144"/>
      <c r="C15" s="144"/>
      <c r="D15" s="144"/>
      <c r="E15" s="144"/>
      <c r="F15" s="144"/>
      <c r="G15" s="144"/>
      <c r="H15" s="144"/>
      <c r="I15" s="144"/>
    </row>
    <row r="16" spans="1:9" x14ac:dyDescent="0.15">
      <c r="A16" s="35"/>
      <c r="B16" s="35"/>
      <c r="C16" s="35"/>
      <c r="D16" s="35"/>
      <c r="E16" s="35"/>
      <c r="F16" s="35"/>
      <c r="G16" s="35"/>
      <c r="H16" s="35"/>
      <c r="I16" s="35"/>
    </row>
    <row r="17" spans="1:11" ht="10.5" customHeight="1" x14ac:dyDescent="0.15">
      <c r="A17" s="35"/>
      <c r="B17" s="35"/>
      <c r="C17" s="35"/>
      <c r="D17" s="35"/>
      <c r="E17" s="35"/>
      <c r="F17" s="35"/>
      <c r="G17" s="35"/>
      <c r="H17" s="35"/>
      <c r="I17" s="35"/>
    </row>
    <row r="18" spans="1:11" ht="10.5" customHeight="1" x14ac:dyDescent="0.15">
      <c r="A18" s="35"/>
      <c r="B18" s="35"/>
      <c r="C18" s="35"/>
      <c r="D18" s="35"/>
      <c r="E18" s="35"/>
      <c r="F18" s="35"/>
      <c r="G18" s="35"/>
      <c r="H18" s="35"/>
      <c r="I18" s="35"/>
    </row>
    <row r="19" spans="1:11" ht="10.5" customHeight="1" x14ac:dyDescent="0.15">
      <c r="A19" s="35"/>
      <c r="B19" s="35"/>
      <c r="C19" s="35"/>
      <c r="D19" s="35"/>
      <c r="E19" s="35"/>
      <c r="F19" s="35"/>
      <c r="G19" s="35"/>
      <c r="H19" s="35"/>
      <c r="I19" s="35"/>
    </row>
    <row r="20" spans="1:11" ht="10.5" customHeight="1" x14ac:dyDescent="0.15">
      <c r="A20" s="35"/>
      <c r="B20" s="35"/>
      <c r="C20" s="35"/>
      <c r="D20" s="35"/>
      <c r="E20" s="35"/>
      <c r="F20" s="35"/>
      <c r="G20" s="35"/>
      <c r="H20" s="35"/>
      <c r="I20" s="35"/>
    </row>
    <row r="21" spans="1:11" x14ac:dyDescent="0.15">
      <c r="A21" s="52" t="s">
        <v>197</v>
      </c>
      <c r="B21" s="52"/>
      <c r="C21" s="52"/>
      <c r="D21" s="52"/>
      <c r="E21" s="52"/>
      <c r="F21" s="52"/>
      <c r="G21" s="52"/>
      <c r="H21" s="52"/>
      <c r="I21" s="52"/>
    </row>
    <row r="22" spans="1:11" x14ac:dyDescent="0.15">
      <c r="A22" s="49" t="s">
        <v>262</v>
      </c>
      <c r="B22" s="49"/>
      <c r="C22" s="49"/>
      <c r="D22" s="49"/>
      <c r="E22" s="49"/>
      <c r="F22" s="49"/>
      <c r="G22" s="49"/>
      <c r="H22" s="49"/>
      <c r="I22" s="49"/>
    </row>
    <row r="23" spans="1:11" x14ac:dyDescent="0.15">
      <c r="K23" s="4"/>
    </row>
    <row r="24" spans="1:11" ht="28.5" customHeight="1" x14ac:dyDescent="0.15"/>
    <row r="25" spans="1:11" ht="28.5" customHeight="1" x14ac:dyDescent="0.15"/>
    <row r="26" spans="1:11" ht="28.5" customHeight="1" x14ac:dyDescent="0.15"/>
    <row r="46" spans="6:6" x14ac:dyDescent="0.15">
      <c r="F46" s="259"/>
    </row>
  </sheetData>
  <mergeCells count="4">
    <mergeCell ref="A8:A9"/>
    <mergeCell ref="C8:C9"/>
    <mergeCell ref="D8:D9"/>
    <mergeCell ref="G8:G9"/>
  </mergeCells>
  <phoneticPr fontId="0" type="noConversion"/>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&amp;C15</oddFooter>
  </headerFooter>
  <customProperties>
    <customPr name="_pios_id" r:id="rId2"/>
  </customPropertie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25"/>
  <sheetViews>
    <sheetView showGridLines="0" topLeftCell="A7" workbookViewId="0">
      <selection activeCell="G24" sqref="G24"/>
    </sheetView>
  </sheetViews>
  <sheetFormatPr baseColWidth="10" defaultColWidth="11.5703125" defaultRowHeight="10.5" x14ac:dyDescent="0.15"/>
  <cols>
    <col min="1" max="1" width="24.140625" style="36" customWidth="1"/>
    <col min="2" max="2" width="5.28515625" style="36" customWidth="1"/>
    <col min="3" max="3" width="7.85546875" style="36" customWidth="1"/>
    <col min="4" max="4" width="5.28515625" style="36" customWidth="1"/>
    <col min="5" max="5" width="7.28515625" style="36" customWidth="1"/>
    <col min="6" max="6" width="10.5703125" style="36" customWidth="1"/>
    <col min="7" max="7" width="5.85546875" style="36" customWidth="1"/>
    <col min="8" max="8" width="12.5703125" style="36" customWidth="1"/>
    <col min="9" max="9" width="9.85546875" style="36" customWidth="1"/>
    <col min="10" max="10" width="8.85546875" style="36" customWidth="1"/>
    <col min="11" max="11" width="6.85546875" style="36" customWidth="1"/>
    <col min="12" max="12" width="7.140625" style="36" customWidth="1"/>
    <col min="13" max="13" width="7.28515625" style="36" customWidth="1"/>
    <col min="14" max="16384" width="11.5703125" style="36"/>
  </cols>
  <sheetData>
    <row r="1" spans="1:13" ht="26.25" customHeight="1" x14ac:dyDescent="0.15">
      <c r="A1" s="81"/>
      <c r="B1" s="81"/>
      <c r="C1" s="81"/>
      <c r="D1" s="81"/>
      <c r="E1" s="81"/>
      <c r="F1" s="81"/>
      <c r="G1" s="81"/>
      <c r="H1" s="81"/>
      <c r="I1" s="81"/>
      <c r="J1" s="81"/>
      <c r="K1" s="81"/>
      <c r="L1" s="81"/>
      <c r="M1" s="81"/>
    </row>
    <row r="2" spans="1:13" ht="14.25" customHeight="1" thickBot="1" x14ac:dyDescent="0.2">
      <c r="A2" s="819"/>
      <c r="B2" s="820"/>
      <c r="C2" s="820"/>
      <c r="D2" s="820"/>
      <c r="E2" s="820"/>
      <c r="F2" s="820"/>
      <c r="G2" s="820"/>
      <c r="H2" s="820"/>
      <c r="I2" s="820"/>
      <c r="J2" s="820"/>
      <c r="K2" s="820"/>
      <c r="L2" s="820"/>
      <c r="M2" s="820"/>
    </row>
    <row r="3" spans="1:13" ht="35.25" customHeight="1" thickTop="1" x14ac:dyDescent="0.2">
      <c r="A3" s="150"/>
      <c r="B3" s="150"/>
      <c r="C3" s="150"/>
      <c r="D3" s="150"/>
      <c r="G3" s="116" t="s">
        <v>135</v>
      </c>
      <c r="H3" s="152">
        <v>44196</v>
      </c>
      <c r="I3" s="150"/>
      <c r="J3" s="150"/>
      <c r="K3" s="150"/>
      <c r="L3" s="150"/>
      <c r="M3" s="150"/>
    </row>
    <row r="4" spans="1:13" s="88" customFormat="1" ht="12.75" x14ac:dyDescent="0.2">
      <c r="A4" s="84" t="s">
        <v>263</v>
      </c>
      <c r="B4" s="84"/>
      <c r="C4" s="84"/>
      <c r="D4" s="84"/>
      <c r="E4" s="84"/>
      <c r="F4" s="84"/>
      <c r="G4" s="84"/>
      <c r="H4" s="84"/>
      <c r="I4" s="84"/>
      <c r="J4" s="84"/>
      <c r="K4" s="84"/>
      <c r="L4" s="84"/>
      <c r="M4" s="84"/>
    </row>
    <row r="5" spans="1:13" s="88" customFormat="1" ht="12.75" x14ac:dyDescent="0.2">
      <c r="A5" s="84" t="s">
        <v>136</v>
      </c>
      <c r="B5" s="84"/>
      <c r="C5" s="84"/>
      <c r="D5" s="84"/>
      <c r="E5" s="84"/>
      <c r="F5" s="84"/>
      <c r="G5" s="84"/>
      <c r="H5" s="84"/>
      <c r="I5" s="84"/>
      <c r="J5" s="84"/>
      <c r="K5" s="84"/>
      <c r="L5" s="84"/>
      <c r="M5" s="84"/>
    </row>
    <row r="6" spans="1:13" s="88" customFormat="1" ht="15" customHeight="1" x14ac:dyDescent="0.2">
      <c r="A6" s="84" t="s">
        <v>41</v>
      </c>
      <c r="B6" s="84"/>
      <c r="C6" s="84"/>
      <c r="D6" s="84"/>
      <c r="E6" s="84"/>
      <c r="F6" s="84"/>
      <c r="G6" s="84"/>
      <c r="H6" s="84"/>
      <c r="I6" s="84"/>
      <c r="J6" s="84"/>
      <c r="K6" s="84"/>
      <c r="L6" s="84"/>
      <c r="M6" s="84"/>
    </row>
    <row r="7" spans="1:13" ht="15" customHeight="1" x14ac:dyDescent="0.15">
      <c r="A7" s="81"/>
      <c r="B7" s="81"/>
      <c r="C7" s="81"/>
      <c r="D7" s="81"/>
      <c r="E7" s="81"/>
      <c r="F7" s="81"/>
      <c r="G7" s="81"/>
      <c r="H7" s="81"/>
      <c r="I7" s="81"/>
      <c r="J7" s="81"/>
      <c r="K7" s="81"/>
      <c r="L7" s="81"/>
      <c r="M7" s="81"/>
    </row>
    <row r="8" spans="1:13" x14ac:dyDescent="0.15">
      <c r="A8" s="81"/>
      <c r="B8" s="81"/>
      <c r="C8" s="81"/>
      <c r="D8" s="81"/>
      <c r="E8" s="81"/>
      <c r="F8" s="81"/>
      <c r="G8" s="81"/>
      <c r="H8" s="81"/>
      <c r="I8" s="81"/>
      <c r="J8" s="81"/>
      <c r="K8" s="81"/>
      <c r="L8" s="81"/>
      <c r="M8" s="87" t="s">
        <v>264</v>
      </c>
    </row>
    <row r="10" spans="1:13" ht="12.75" customHeight="1" x14ac:dyDescent="0.15">
      <c r="A10" s="905" t="s">
        <v>333</v>
      </c>
      <c r="B10" s="905" t="s">
        <v>168</v>
      </c>
      <c r="C10" s="905" t="s">
        <v>324</v>
      </c>
      <c r="D10" s="905" t="s">
        <v>266</v>
      </c>
      <c r="E10" s="905" t="s">
        <v>325</v>
      </c>
      <c r="F10" s="905" t="s">
        <v>326</v>
      </c>
      <c r="G10" s="905" t="s">
        <v>327</v>
      </c>
      <c r="H10" s="905" t="s">
        <v>328</v>
      </c>
      <c r="I10" s="180" t="s">
        <v>265</v>
      </c>
      <c r="J10" s="181"/>
      <c r="K10" s="181"/>
      <c r="L10" s="181"/>
      <c r="M10" s="182"/>
    </row>
    <row r="11" spans="1:13" ht="10.5" customHeight="1" x14ac:dyDescent="0.15">
      <c r="A11" s="906"/>
      <c r="B11" s="906"/>
      <c r="C11" s="906"/>
      <c r="D11" s="906"/>
      <c r="E11" s="906"/>
      <c r="F11" s="906"/>
      <c r="G11" s="906"/>
      <c r="H11" s="906"/>
      <c r="I11" s="905" t="s">
        <v>332</v>
      </c>
      <c r="J11" s="905" t="s">
        <v>329</v>
      </c>
      <c r="K11" s="905" t="s">
        <v>267</v>
      </c>
      <c r="L11" s="180" t="s">
        <v>268</v>
      </c>
      <c r="M11" s="182"/>
    </row>
    <row r="12" spans="1:13" ht="10.5" customHeight="1" x14ac:dyDescent="0.15">
      <c r="A12" s="906"/>
      <c r="B12" s="906"/>
      <c r="C12" s="906"/>
      <c r="D12" s="906"/>
      <c r="E12" s="906"/>
      <c r="F12" s="906"/>
      <c r="G12" s="906"/>
      <c r="H12" s="906"/>
      <c r="I12" s="906"/>
      <c r="J12" s="906"/>
      <c r="K12" s="906"/>
      <c r="L12" s="905" t="s">
        <v>330</v>
      </c>
      <c r="M12" s="905" t="s">
        <v>331</v>
      </c>
    </row>
    <row r="13" spans="1:13" x14ac:dyDescent="0.15">
      <c r="A13" s="907"/>
      <c r="B13" s="907"/>
      <c r="C13" s="907"/>
      <c r="D13" s="907"/>
      <c r="E13" s="907"/>
      <c r="F13" s="907"/>
      <c r="G13" s="907"/>
      <c r="H13" s="907"/>
      <c r="I13" s="906"/>
      <c r="J13" s="906"/>
      <c r="K13" s="906"/>
      <c r="L13" s="907"/>
      <c r="M13" s="907"/>
    </row>
    <row r="14" spans="1:13" x14ac:dyDescent="0.15">
      <c r="A14" s="176"/>
      <c r="B14" s="176"/>
      <c r="C14" s="176"/>
      <c r="D14" s="176"/>
      <c r="E14" s="176"/>
      <c r="F14" s="176"/>
      <c r="G14" s="176"/>
      <c r="H14" s="176"/>
      <c r="I14" s="176"/>
      <c r="J14" s="176"/>
      <c r="K14" s="176"/>
      <c r="L14" s="176"/>
      <c r="M14" s="176"/>
    </row>
    <row r="15" spans="1:13" x14ac:dyDescent="0.15">
      <c r="A15" s="177"/>
      <c r="B15" s="177"/>
      <c r="C15" s="177"/>
      <c r="D15" s="177"/>
      <c r="E15" s="177"/>
      <c r="F15" s="177"/>
      <c r="G15" s="177"/>
      <c r="H15" s="177"/>
      <c r="I15" s="177"/>
      <c r="J15" s="177"/>
      <c r="K15" s="177"/>
      <c r="L15" s="177"/>
      <c r="M15" s="177"/>
    </row>
    <row r="16" spans="1:13" x14ac:dyDescent="0.15">
      <c r="A16" s="177" t="s">
        <v>269</v>
      </c>
      <c r="B16" s="177"/>
      <c r="C16" s="177"/>
      <c r="D16" s="177"/>
      <c r="E16" s="177"/>
      <c r="F16" s="177"/>
      <c r="G16" s="177"/>
      <c r="H16" s="177"/>
      <c r="I16" s="177"/>
      <c r="J16" s="177"/>
      <c r="K16" s="177"/>
      <c r="L16" s="177"/>
      <c r="M16" s="177"/>
    </row>
    <row r="17" spans="1:17" x14ac:dyDescent="0.15">
      <c r="A17" s="177" t="s">
        <v>270</v>
      </c>
      <c r="B17" s="177"/>
      <c r="C17" s="177"/>
      <c r="D17" s="177"/>
      <c r="E17" s="177"/>
      <c r="F17" s="177"/>
      <c r="G17" s="177"/>
      <c r="H17" s="177"/>
      <c r="I17" s="177"/>
      <c r="J17" s="177"/>
      <c r="K17" s="177"/>
      <c r="L17" s="177"/>
      <c r="M17" s="177"/>
    </row>
    <row r="18" spans="1:17" x14ac:dyDescent="0.15">
      <c r="A18" s="177" t="s">
        <v>271</v>
      </c>
      <c r="B18" s="177"/>
      <c r="C18" s="177"/>
      <c r="D18" s="177"/>
      <c r="E18" s="177"/>
      <c r="F18" s="177"/>
      <c r="G18" s="177"/>
      <c r="H18" s="177"/>
      <c r="I18" s="177"/>
      <c r="J18" s="177"/>
      <c r="K18" s="177"/>
      <c r="L18" s="177"/>
      <c r="M18" s="177"/>
    </row>
    <row r="19" spans="1:17" x14ac:dyDescent="0.15">
      <c r="A19" s="177"/>
      <c r="B19" s="177"/>
      <c r="C19" s="177"/>
      <c r="D19" s="177"/>
      <c r="E19" s="177"/>
      <c r="F19" s="177"/>
      <c r="G19" s="177"/>
      <c r="H19" s="177"/>
      <c r="I19" s="177"/>
      <c r="J19" s="177"/>
      <c r="K19" s="177"/>
      <c r="L19" s="177"/>
      <c r="M19" s="177"/>
    </row>
    <row r="20" spans="1:17" x14ac:dyDescent="0.15">
      <c r="A20" s="177"/>
      <c r="B20" s="177"/>
      <c r="C20" s="177"/>
      <c r="D20" s="177"/>
      <c r="E20" s="177"/>
      <c r="F20" s="177"/>
      <c r="G20" s="177"/>
      <c r="H20" s="177"/>
      <c r="I20" s="177"/>
      <c r="J20" s="177"/>
      <c r="K20" s="177"/>
      <c r="L20" s="177"/>
      <c r="M20" s="177"/>
    </row>
    <row r="21" spans="1:17" x14ac:dyDescent="0.15">
      <c r="A21" s="178"/>
      <c r="B21" s="178"/>
      <c r="C21" s="178"/>
      <c r="D21" s="178"/>
      <c r="E21" s="178"/>
      <c r="F21" s="178"/>
      <c r="G21" s="178"/>
      <c r="H21" s="178"/>
      <c r="I21" s="178"/>
      <c r="J21" s="178"/>
      <c r="K21" s="178"/>
      <c r="L21" s="178"/>
      <c r="M21" s="178"/>
    </row>
    <row r="22" spans="1:17" x14ac:dyDescent="0.15">
      <c r="A22" s="179"/>
      <c r="B22" s="179"/>
      <c r="C22" s="179"/>
      <c r="D22" s="179"/>
      <c r="E22" s="179"/>
      <c r="F22" s="179"/>
      <c r="G22" s="179"/>
      <c r="H22" s="179"/>
      <c r="I22" s="179"/>
      <c r="J22" s="179"/>
      <c r="K22" s="179"/>
      <c r="L22" s="179"/>
      <c r="M22" s="179"/>
    </row>
    <row r="23" spans="1:17" ht="27" customHeight="1" x14ac:dyDescent="0.15">
      <c r="A23" s="179"/>
      <c r="B23" s="179"/>
      <c r="C23" s="179"/>
      <c r="D23" s="179"/>
      <c r="E23" s="179"/>
      <c r="F23" s="179"/>
      <c r="G23" s="179"/>
      <c r="H23" s="179"/>
      <c r="I23" s="179"/>
      <c r="J23" s="179"/>
      <c r="K23" s="179"/>
      <c r="L23" s="179"/>
      <c r="M23" s="179"/>
      <c r="Q23" s="4"/>
    </row>
    <row r="24" spans="1:17" ht="30" customHeight="1" x14ac:dyDescent="0.15"/>
    <row r="25" spans="1:17" ht="27" customHeight="1" x14ac:dyDescent="0.15"/>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&amp;C16</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topLeftCell="A9" workbookViewId="0">
      <selection activeCell="K26" sqref="K26:M36"/>
    </sheetView>
  </sheetViews>
  <sheetFormatPr baseColWidth="10" defaultColWidth="11.5703125" defaultRowHeight="10.5" x14ac:dyDescent="0.15"/>
  <cols>
    <col min="1" max="1" width="23.85546875" style="36" customWidth="1"/>
    <col min="2" max="2" width="10" style="36" customWidth="1"/>
    <col min="3" max="3" width="11.28515625" style="36" customWidth="1"/>
    <col min="4" max="4" width="12.42578125" style="36" customWidth="1"/>
    <col min="5" max="5" width="17.140625" style="36" customWidth="1"/>
    <col min="6" max="6" width="17" style="36" customWidth="1"/>
    <col min="7" max="16384" width="11.5703125" style="36"/>
  </cols>
  <sheetData>
    <row r="1" spans="1:13" ht="27" customHeight="1" x14ac:dyDescent="0.15">
      <c r="A1" s="81"/>
      <c r="B1" s="81"/>
      <c r="C1" s="81"/>
      <c r="D1" s="81"/>
      <c r="E1" s="81"/>
      <c r="F1" s="81"/>
    </row>
    <row r="2" spans="1:13" ht="12" customHeight="1" thickBot="1" x14ac:dyDescent="0.2">
      <c r="A2" s="819"/>
      <c r="B2" s="820"/>
      <c r="C2" s="820"/>
      <c r="D2" s="820"/>
      <c r="E2" s="820"/>
      <c r="F2" s="820"/>
    </row>
    <row r="3" spans="1:13" ht="30" customHeight="1" thickTop="1" x14ac:dyDescent="0.2">
      <c r="A3" s="153"/>
      <c r="B3" s="153"/>
      <c r="C3" s="116" t="s">
        <v>135</v>
      </c>
      <c r="D3" s="152">
        <v>44196</v>
      </c>
      <c r="E3" s="153"/>
      <c r="F3" s="153"/>
      <c r="G3" s="121"/>
      <c r="H3" s="121"/>
      <c r="I3" s="121"/>
      <c r="J3" s="121"/>
      <c r="K3" s="121"/>
      <c r="L3" s="121"/>
      <c r="M3" s="121"/>
    </row>
    <row r="4" spans="1:13" s="88" customFormat="1" ht="12.75" x14ac:dyDescent="0.2">
      <c r="B4" s="400" t="s">
        <v>492</v>
      </c>
      <c r="D4" s="400"/>
      <c r="E4" s="400"/>
      <c r="F4" s="400"/>
    </row>
    <row r="5" spans="1:13" s="88" customFormat="1" ht="12.75" x14ac:dyDescent="0.2">
      <c r="B5" s="53" t="s">
        <v>491</v>
      </c>
      <c r="C5" s="84"/>
      <c r="D5" s="84"/>
      <c r="E5" s="84"/>
      <c r="F5" s="84"/>
    </row>
    <row r="6" spans="1:13" s="88" customFormat="1" ht="12.75" x14ac:dyDescent="0.2">
      <c r="A6" s="84"/>
      <c r="B6" s="84"/>
      <c r="C6" s="84"/>
      <c r="D6" s="84"/>
      <c r="E6" s="84"/>
      <c r="F6" s="122" t="s">
        <v>272</v>
      </c>
    </row>
    <row r="8" spans="1:13" x14ac:dyDescent="0.15">
      <c r="A8" s="903" t="s">
        <v>112</v>
      </c>
      <c r="B8" s="908" t="s">
        <v>334</v>
      </c>
      <c r="C8" s="908" t="s">
        <v>273</v>
      </c>
      <c r="D8" s="908" t="s">
        <v>328</v>
      </c>
      <c r="E8" s="908" t="s">
        <v>335</v>
      </c>
      <c r="F8" s="908" t="s">
        <v>336</v>
      </c>
    </row>
    <row r="9" spans="1:13" x14ac:dyDescent="0.15">
      <c r="A9" s="904"/>
      <c r="B9" s="909"/>
      <c r="C9" s="909"/>
      <c r="D9" s="909"/>
      <c r="E9" s="909"/>
      <c r="F9" s="909"/>
    </row>
    <row r="10" spans="1:13" x14ac:dyDescent="0.15">
      <c r="A10" s="34"/>
      <c r="B10" s="41"/>
      <c r="C10" s="41"/>
      <c r="D10" s="41"/>
      <c r="E10" s="41"/>
      <c r="F10" s="41"/>
    </row>
    <row r="11" spans="1:13" x14ac:dyDescent="0.15">
      <c r="A11" s="34" t="s">
        <v>274</v>
      </c>
      <c r="B11" s="35"/>
      <c r="C11" s="35"/>
      <c r="D11" s="35"/>
      <c r="E11" s="35"/>
      <c r="F11" s="35"/>
    </row>
    <row r="12" spans="1:13" x14ac:dyDescent="0.15">
      <c r="A12" s="34" t="s">
        <v>271</v>
      </c>
      <c r="B12" s="35"/>
      <c r="C12" s="35"/>
      <c r="D12" s="35"/>
      <c r="E12" s="35"/>
      <c r="F12" s="35"/>
    </row>
    <row r="13" spans="1:13" x14ac:dyDescent="0.15">
      <c r="A13" s="34"/>
      <c r="B13" s="35"/>
      <c r="C13" s="35"/>
      <c r="D13" s="35"/>
      <c r="E13" s="35"/>
      <c r="F13" s="35"/>
    </row>
    <row r="14" spans="1:13" x14ac:dyDescent="0.15">
      <c r="A14" s="148"/>
      <c r="B14" s="41"/>
      <c r="C14" s="41"/>
      <c r="D14" s="41"/>
      <c r="E14" s="41"/>
      <c r="F14" s="41"/>
    </row>
    <row r="15" spans="1:13" x14ac:dyDescent="0.15">
      <c r="A15" s="149" t="s">
        <v>275</v>
      </c>
      <c r="B15" s="49"/>
      <c r="C15" s="49"/>
      <c r="D15" s="49"/>
      <c r="E15" s="49"/>
      <c r="F15" s="49"/>
    </row>
    <row r="16" spans="1:13" x14ac:dyDescent="0.15">
      <c r="A16" s="34"/>
      <c r="B16" s="35"/>
      <c r="C16" s="35"/>
      <c r="D16" s="35"/>
      <c r="E16" s="35"/>
      <c r="F16" s="35"/>
    </row>
    <row r="17" spans="1:12" x14ac:dyDescent="0.15">
      <c r="A17" s="34"/>
      <c r="B17" s="35"/>
      <c r="C17" s="35"/>
      <c r="D17" s="35"/>
      <c r="E17" s="35"/>
      <c r="F17" s="35"/>
    </row>
    <row r="18" spans="1:12" x14ac:dyDescent="0.15">
      <c r="A18" s="34" t="s">
        <v>276</v>
      </c>
      <c r="B18" s="35"/>
      <c r="C18" s="35"/>
      <c r="D18" s="35"/>
      <c r="E18" s="35"/>
      <c r="F18" s="35"/>
    </row>
    <row r="19" spans="1:12" x14ac:dyDescent="0.15">
      <c r="A19" s="34" t="s">
        <v>271</v>
      </c>
      <c r="B19" s="35"/>
      <c r="C19" s="35"/>
      <c r="D19" s="35"/>
      <c r="E19" s="35"/>
      <c r="F19" s="35"/>
    </row>
    <row r="20" spans="1:12" x14ac:dyDescent="0.15">
      <c r="A20" s="34"/>
      <c r="B20" s="35"/>
      <c r="C20" s="35"/>
      <c r="D20" s="35"/>
      <c r="E20" s="35"/>
      <c r="F20" s="35"/>
    </row>
    <row r="21" spans="1:12" x14ac:dyDescent="0.15">
      <c r="A21" s="34"/>
      <c r="B21" s="35"/>
      <c r="C21" s="35"/>
      <c r="D21" s="35"/>
      <c r="E21" s="35"/>
      <c r="F21" s="35"/>
    </row>
    <row r="22" spans="1:12" x14ac:dyDescent="0.15">
      <c r="A22" s="148" t="s">
        <v>275</v>
      </c>
      <c r="B22" s="41"/>
      <c r="C22" s="41"/>
      <c r="D22" s="41"/>
      <c r="E22" s="41"/>
      <c r="F22" s="41"/>
    </row>
    <row r="23" spans="1:12" x14ac:dyDescent="0.15">
      <c r="A23" s="149"/>
      <c r="B23" s="49"/>
      <c r="C23" s="49"/>
      <c r="D23" s="49"/>
      <c r="E23" s="49"/>
      <c r="F23" s="49"/>
    </row>
    <row r="24" spans="1:12" x14ac:dyDescent="0.15">
      <c r="A24" s="42" t="s">
        <v>277</v>
      </c>
      <c r="B24" s="52"/>
      <c r="C24" s="52"/>
      <c r="D24" s="52"/>
      <c r="E24" s="52"/>
      <c r="F24" s="52"/>
    </row>
    <row r="26" spans="1:12" ht="27.75" customHeight="1" x14ac:dyDescent="0.15"/>
    <row r="27" spans="1:12" ht="30" customHeight="1" x14ac:dyDescent="0.15"/>
    <row r="28" spans="1:12" ht="27.75" customHeight="1" x14ac:dyDescent="0.15"/>
    <row r="29" spans="1:12" x14ac:dyDescent="0.15">
      <c r="L29" s="4"/>
    </row>
  </sheetData>
  <mergeCells count="6">
    <mergeCell ref="E8:E9"/>
    <mergeCell ref="F8:F9"/>
    <mergeCell ref="A8:A9"/>
    <mergeCell ref="B8:B9"/>
    <mergeCell ref="C8:C9"/>
    <mergeCell ref="D8:D9"/>
  </mergeCells>
  <phoneticPr fontId="0" type="noConversion"/>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 xml:space="preserve">&amp;C17
</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P47"/>
  <sheetViews>
    <sheetView showGridLines="0" topLeftCell="A9" zoomScale="96" zoomScaleNormal="96" workbookViewId="0">
      <selection activeCell="E20" sqref="E20"/>
    </sheetView>
  </sheetViews>
  <sheetFormatPr baseColWidth="10" defaultColWidth="10.28515625" defaultRowHeight="10.5" x14ac:dyDescent="0.15"/>
  <cols>
    <col min="1" max="1" width="16.85546875" style="61" customWidth="1"/>
    <col min="2" max="2" width="7.7109375" style="61" customWidth="1"/>
    <col min="3" max="3" width="15.42578125" style="61" customWidth="1"/>
    <col min="4" max="4" width="11.28515625" style="61" customWidth="1"/>
    <col min="5" max="5" width="14.5703125" style="61" customWidth="1"/>
    <col min="6" max="6" width="18" style="61" customWidth="1"/>
    <col min="7" max="7" width="4.5703125" style="61" customWidth="1"/>
    <col min="8" max="8" width="13.85546875" style="61" customWidth="1"/>
    <col min="9" max="9" width="9.140625" style="61" bestFit="1" customWidth="1"/>
    <col min="10" max="10" width="2.7109375" style="62" bestFit="1" customWidth="1"/>
    <col min="11" max="11" width="8.42578125" style="61" bestFit="1" customWidth="1"/>
    <col min="12" max="12" width="10.85546875" style="61" bestFit="1" customWidth="1"/>
    <col min="13" max="13" width="10" style="61" bestFit="1" customWidth="1"/>
    <col min="14" max="14" width="12.42578125" style="61" bestFit="1" customWidth="1"/>
    <col min="15" max="15" width="9.42578125" style="61" bestFit="1" customWidth="1"/>
    <col min="16" max="16" width="5.42578125" style="57" customWidth="1"/>
    <col min="17" max="16384" width="10.28515625" style="57"/>
  </cols>
  <sheetData>
    <row r="1" spans="1:16" ht="27" customHeight="1" x14ac:dyDescent="0.15">
      <c r="A1" s="61" t="s">
        <v>544</v>
      </c>
    </row>
    <row r="2" spans="1:16" ht="12" customHeight="1" thickBot="1" x14ac:dyDescent="0.2">
      <c r="A2" s="821" t="s">
        <v>108</v>
      </c>
      <c r="B2" s="821"/>
      <c r="C2" s="821"/>
      <c r="D2" s="821"/>
      <c r="E2" s="821"/>
      <c r="F2" s="821"/>
      <c r="G2" s="821"/>
      <c r="H2" s="821"/>
      <c r="I2" s="55"/>
      <c r="J2" s="56"/>
      <c r="K2" s="55"/>
      <c r="L2" s="55"/>
      <c r="M2" s="55"/>
      <c r="N2" s="55"/>
      <c r="O2" s="55"/>
    </row>
    <row r="3" spans="1:16" s="68" customFormat="1" ht="30.75" customHeight="1" thickTop="1" x14ac:dyDescent="0.2">
      <c r="B3" s="151"/>
      <c r="C3" s="151"/>
      <c r="D3" s="744" t="s">
        <v>135</v>
      </c>
      <c r="E3" s="152">
        <v>44196</v>
      </c>
      <c r="F3" s="116"/>
      <c r="G3" s="116"/>
      <c r="H3" s="116"/>
      <c r="I3" s="73"/>
      <c r="J3" s="73"/>
      <c r="K3" s="73"/>
      <c r="L3" s="73"/>
      <c r="M3" s="73"/>
      <c r="N3" s="73"/>
      <c r="O3" s="73"/>
    </row>
    <row r="4" spans="1:16" s="68" customFormat="1" ht="12.75" x14ac:dyDescent="0.2">
      <c r="B4" s="766"/>
      <c r="C4" s="766"/>
      <c r="D4" s="766" t="s">
        <v>137</v>
      </c>
      <c r="E4" s="766"/>
      <c r="F4" s="766"/>
      <c r="G4" s="766"/>
      <c r="H4" s="766"/>
      <c r="I4" s="69"/>
      <c r="J4" s="69"/>
      <c r="K4" s="69"/>
      <c r="L4" s="69"/>
      <c r="M4" s="69"/>
      <c r="N4" s="69"/>
      <c r="O4" s="69"/>
    </row>
    <row r="5" spans="1:16" s="68" customFormat="1" ht="12.75" x14ac:dyDescent="0.2">
      <c r="B5" s="766"/>
      <c r="C5" s="766"/>
      <c r="D5" s="745" t="s">
        <v>0</v>
      </c>
      <c r="E5" s="766"/>
      <c r="F5" s="766"/>
      <c r="G5" s="766"/>
      <c r="H5" s="766"/>
      <c r="I5" s="69"/>
      <c r="J5" s="69"/>
      <c r="K5" s="69"/>
      <c r="L5" s="69"/>
      <c r="M5" s="69"/>
      <c r="N5" s="69"/>
      <c r="O5" s="69"/>
    </row>
    <row r="6" spans="1:16" ht="12.75" x14ac:dyDescent="0.2">
      <c r="A6" s="58"/>
      <c r="B6" s="58"/>
      <c r="C6" s="54"/>
      <c r="D6" s="59"/>
      <c r="E6" s="59"/>
      <c r="F6" s="59"/>
      <c r="G6" s="58"/>
      <c r="H6" s="131" t="s">
        <v>237</v>
      </c>
      <c r="I6" s="55"/>
      <c r="J6" s="56"/>
      <c r="K6" s="74"/>
      <c r="L6" s="74"/>
      <c r="M6" s="74"/>
      <c r="N6" s="74"/>
      <c r="O6" s="75"/>
    </row>
    <row r="7" spans="1:16" s="63" customFormat="1" x14ac:dyDescent="0.15">
      <c r="A7" s="64"/>
      <c r="B7" s="64"/>
      <c r="C7" s="70"/>
      <c r="D7" s="70"/>
      <c r="E7" s="70"/>
      <c r="F7" s="70"/>
      <c r="G7" s="70"/>
      <c r="H7" s="70"/>
      <c r="I7" s="70"/>
      <c r="J7" s="71"/>
      <c r="K7" s="70"/>
      <c r="L7" s="70"/>
      <c r="M7" s="70"/>
      <c r="N7" s="76"/>
      <c r="O7" s="64"/>
    </row>
    <row r="8" spans="1:16" s="63" customFormat="1" x14ac:dyDescent="0.15">
      <c r="A8" s="64"/>
      <c r="B8" s="64"/>
      <c r="C8" s="64"/>
      <c r="D8" s="64"/>
      <c r="E8" s="64"/>
      <c r="F8" s="64"/>
      <c r="G8" s="64"/>
      <c r="H8" s="64"/>
      <c r="I8" s="64"/>
      <c r="J8" s="66"/>
      <c r="K8" s="64"/>
      <c r="L8" s="64"/>
      <c r="M8" s="64"/>
      <c r="N8" s="64"/>
      <c r="O8" s="64"/>
    </row>
    <row r="9" spans="1:16" s="1" customFormat="1" ht="12.75" x14ac:dyDescent="0.2">
      <c r="A9" s="910" t="s">
        <v>61</v>
      </c>
      <c r="B9" s="911"/>
      <c r="C9" s="488" t="s">
        <v>515</v>
      </c>
      <c r="D9" s="385" t="s">
        <v>138</v>
      </c>
      <c r="E9" s="385" t="s">
        <v>139</v>
      </c>
      <c r="F9" s="385" t="s">
        <v>515</v>
      </c>
      <c r="G9" s="916" t="s">
        <v>515</v>
      </c>
      <c r="H9" s="917"/>
      <c r="I9" s="106"/>
    </row>
    <row r="10" spans="1:16" s="1" customFormat="1" ht="12.75" x14ac:dyDescent="0.2">
      <c r="A10" s="912"/>
      <c r="B10" s="913"/>
      <c r="C10" s="489">
        <v>43830</v>
      </c>
      <c r="D10" s="490" t="s">
        <v>140</v>
      </c>
      <c r="E10" s="490" t="s">
        <v>140</v>
      </c>
      <c r="F10" s="491">
        <v>44196</v>
      </c>
      <c r="G10" s="914">
        <v>43830</v>
      </c>
      <c r="H10" s="915"/>
    </row>
    <row r="11" spans="1:16" s="1" customFormat="1" ht="12.75" x14ac:dyDescent="0.2">
      <c r="A11" s="106"/>
      <c r="B11" s="107"/>
      <c r="C11" s="108"/>
      <c r="D11" s="108"/>
      <c r="E11" s="108"/>
      <c r="F11" s="109"/>
      <c r="G11" s="109"/>
      <c r="H11" s="110"/>
      <c r="L11" s="239"/>
    </row>
    <row r="12" spans="1:16" s="111" customFormat="1" ht="13.5" thickBot="1" x14ac:dyDescent="0.25">
      <c r="A12" s="183" t="s">
        <v>141</v>
      </c>
      <c r="B12" s="184"/>
      <c r="C12" s="185"/>
      <c r="D12" s="186"/>
      <c r="E12" s="185"/>
      <c r="F12" s="185"/>
      <c r="G12" s="251"/>
      <c r="H12" s="185"/>
      <c r="M12" s="366"/>
      <c r="N12" s="366"/>
      <c r="O12" s="366"/>
      <c r="P12" s="366"/>
    </row>
    <row r="13" spans="1:16" s="1" customFormat="1" ht="12.75" x14ac:dyDescent="0.2">
      <c r="A13" s="9"/>
      <c r="B13" s="10"/>
      <c r="C13" s="187"/>
      <c r="D13" s="188"/>
      <c r="E13" s="187"/>
      <c r="F13" s="189"/>
      <c r="G13" s="252"/>
      <c r="H13" s="250"/>
      <c r="M13" s="366"/>
      <c r="N13" s="366"/>
      <c r="O13" s="366"/>
      <c r="P13" s="366"/>
    </row>
    <row r="14" spans="1:16" s="1" customFormat="1" ht="12.75" x14ac:dyDescent="0.2">
      <c r="A14" s="190" t="s">
        <v>142</v>
      </c>
      <c r="B14" s="191" t="s">
        <v>22</v>
      </c>
      <c r="C14" s="230">
        <v>50985716</v>
      </c>
      <c r="D14" s="230">
        <v>29244753</v>
      </c>
      <c r="E14" s="231">
        <v>34779484</v>
      </c>
      <c r="F14" s="393">
        <v>45450985</v>
      </c>
      <c r="G14" s="253"/>
      <c r="H14" s="689">
        <v>50985716</v>
      </c>
      <c r="I14" s="155"/>
      <c r="K14" s="368"/>
      <c r="M14" s="366"/>
      <c r="N14" s="366"/>
      <c r="O14" s="366"/>
      <c r="P14" s="366"/>
    </row>
    <row r="15" spans="1:16" s="1" customFormat="1" ht="12.75" x14ac:dyDescent="0.2">
      <c r="A15" s="190" t="s">
        <v>143</v>
      </c>
      <c r="B15" s="191" t="s">
        <v>24</v>
      </c>
      <c r="C15" s="230">
        <v>5525102</v>
      </c>
      <c r="D15" s="230">
        <v>4691451</v>
      </c>
      <c r="E15" s="231">
        <v>4686117</v>
      </c>
      <c r="F15" s="393">
        <v>5530436</v>
      </c>
      <c r="G15" s="253"/>
      <c r="H15" s="689">
        <v>5525102</v>
      </c>
      <c r="I15" s="155"/>
      <c r="M15" s="366"/>
      <c r="N15" s="366"/>
      <c r="O15" s="366"/>
      <c r="P15" s="366"/>
    </row>
    <row r="16" spans="1:16" s="1" customFormat="1" ht="12.75" x14ac:dyDescent="0.2">
      <c r="A16" s="192" t="s">
        <v>144</v>
      </c>
      <c r="B16" s="193" t="s">
        <v>24</v>
      </c>
      <c r="C16" s="232">
        <v>324762</v>
      </c>
      <c r="D16" s="232">
        <v>0</v>
      </c>
      <c r="E16" s="231">
        <v>0</v>
      </c>
      <c r="F16" s="393">
        <v>324762</v>
      </c>
      <c r="G16" s="254"/>
      <c r="H16" s="255">
        <v>324762</v>
      </c>
      <c r="I16" s="155"/>
    </row>
    <row r="17" spans="1:15" s="1" customFormat="1" ht="13.5" thickBot="1" x14ac:dyDescent="0.25">
      <c r="A17" s="492" t="s">
        <v>66</v>
      </c>
      <c r="B17" s="493"/>
      <c r="C17" s="494">
        <v>56835580</v>
      </c>
      <c r="D17" s="494">
        <v>33936204</v>
      </c>
      <c r="E17" s="495">
        <v>39465601</v>
      </c>
      <c r="F17" s="496">
        <v>51306183</v>
      </c>
      <c r="G17" s="497"/>
      <c r="H17" s="498">
        <f>SUM(H14:H16)</f>
        <v>56835580</v>
      </c>
      <c r="I17" s="155"/>
    </row>
    <row r="18" spans="1:15" s="63" customFormat="1" x14ac:dyDescent="0.15">
      <c r="A18" s="64"/>
      <c r="B18" s="64"/>
      <c r="C18" s="67"/>
      <c r="D18" s="67"/>
      <c r="E18" s="67"/>
      <c r="F18" s="67"/>
      <c r="G18" s="67"/>
      <c r="H18" s="67"/>
      <c r="I18" s="67"/>
      <c r="J18" s="72"/>
      <c r="K18" s="67"/>
      <c r="L18" s="67"/>
      <c r="M18" s="67"/>
      <c r="N18" s="67"/>
      <c r="O18" s="67"/>
    </row>
    <row r="19" spans="1:15" s="63" customFormat="1" ht="27" customHeight="1" x14ac:dyDescent="0.15">
      <c r="A19" s="64"/>
      <c r="B19" s="64"/>
      <c r="C19" s="67"/>
      <c r="D19" s="67"/>
      <c r="E19" s="67"/>
      <c r="F19" s="67"/>
      <c r="G19" s="67"/>
      <c r="H19" s="67"/>
      <c r="I19" s="67"/>
      <c r="J19" s="72"/>
      <c r="K19" s="67"/>
      <c r="L19" s="67"/>
      <c r="M19" s="67"/>
      <c r="N19" s="67"/>
      <c r="O19" s="67"/>
    </row>
    <row r="20" spans="1:15" s="63" customFormat="1" ht="29.25" customHeight="1" x14ac:dyDescent="0.2">
      <c r="A20" s="64"/>
      <c r="B20" s="64"/>
      <c r="C20" s="67"/>
      <c r="D20" s="67"/>
      <c r="E20" s="239"/>
      <c r="F20" s="67"/>
      <c r="G20" s="67"/>
      <c r="H20" s="67"/>
      <c r="I20" s="67"/>
      <c r="J20" s="66"/>
      <c r="K20" s="67"/>
      <c r="L20" s="67"/>
      <c r="M20" s="67"/>
      <c r="N20" s="67"/>
      <c r="O20" s="67"/>
    </row>
    <row r="21" spans="1:15" s="63" customFormat="1" ht="27" customHeight="1" x14ac:dyDescent="0.15">
      <c r="A21" s="64"/>
      <c r="B21" s="64"/>
      <c r="C21" s="64"/>
      <c r="D21" s="67"/>
      <c r="E21" s="64"/>
      <c r="F21" s="64"/>
      <c r="G21" s="64"/>
      <c r="H21" s="67"/>
      <c r="I21" s="64"/>
      <c r="J21" s="66"/>
      <c r="K21" s="64"/>
      <c r="L21" s="64"/>
      <c r="M21" s="64"/>
      <c r="N21" s="64"/>
      <c r="O21" s="64"/>
    </row>
    <row r="22" spans="1:15" s="63" customFormat="1" x14ac:dyDescent="0.15">
      <c r="A22" s="64"/>
      <c r="B22" s="64"/>
      <c r="C22" s="64"/>
      <c r="D22" s="64"/>
      <c r="E22" s="64"/>
      <c r="F22" s="64"/>
      <c r="G22" s="64"/>
      <c r="H22" s="67"/>
      <c r="I22" s="64"/>
      <c r="J22" s="66"/>
      <c r="K22" s="64"/>
      <c r="L22" s="64"/>
      <c r="M22" s="64"/>
      <c r="N22" s="64"/>
      <c r="O22" s="4"/>
    </row>
    <row r="23" spans="1:15" s="63" customFormat="1" x14ac:dyDescent="0.15">
      <c r="B23" s="64"/>
      <c r="C23" s="64"/>
      <c r="D23" s="64"/>
      <c r="E23" s="64"/>
      <c r="F23" s="64"/>
      <c r="G23" s="64"/>
      <c r="H23" s="67"/>
      <c r="I23" s="64"/>
      <c r="J23" s="66"/>
      <c r="K23" s="64"/>
      <c r="L23" s="64"/>
      <c r="M23" s="64"/>
      <c r="N23" s="64"/>
      <c r="O23" s="64"/>
    </row>
    <row r="24" spans="1:15" s="63" customFormat="1" x14ac:dyDescent="0.15">
      <c r="A24" s="64"/>
      <c r="B24" s="64"/>
      <c r="C24" s="64"/>
      <c r="D24" s="64"/>
      <c r="E24" s="64"/>
      <c r="F24" s="64"/>
      <c r="G24" s="64"/>
      <c r="H24" s="67"/>
      <c r="I24" s="64"/>
      <c r="J24" s="66"/>
      <c r="K24" s="64"/>
      <c r="L24" s="64"/>
      <c r="M24" s="64"/>
      <c r="N24" s="64"/>
      <c r="O24" s="64"/>
    </row>
    <row r="25" spans="1:15" s="63" customFormat="1" x14ac:dyDescent="0.15">
      <c r="A25" s="64"/>
      <c r="B25" s="64"/>
      <c r="C25" s="64"/>
      <c r="D25" s="64"/>
      <c r="E25" s="64"/>
      <c r="F25" s="64"/>
      <c r="G25" s="64"/>
      <c r="H25" s="67"/>
      <c r="I25" s="64"/>
      <c r="J25" s="66"/>
      <c r="K25" s="64"/>
      <c r="L25" s="64"/>
      <c r="M25" s="64"/>
      <c r="N25" s="64"/>
      <c r="O25" s="64"/>
    </row>
    <row r="26" spans="1:15" s="63" customFormat="1" ht="12.75" x14ac:dyDescent="0.2">
      <c r="A26" s="64"/>
      <c r="B26" s="64"/>
      <c r="C26" s="64"/>
      <c r="D26" s="289"/>
      <c r="E26" s="64"/>
      <c r="F26" s="64"/>
      <c r="G26" s="64"/>
      <c r="H26" s="67"/>
      <c r="I26" s="64"/>
      <c r="J26" s="66"/>
      <c r="K26" s="64"/>
      <c r="L26" s="64"/>
      <c r="M26" s="64"/>
      <c r="N26" s="64"/>
      <c r="O26" s="64"/>
    </row>
    <row r="27" spans="1:15" s="63" customFormat="1" x14ac:dyDescent="0.15">
      <c r="A27" s="64"/>
      <c r="B27" s="64"/>
      <c r="C27" s="64"/>
      <c r="D27" s="64"/>
      <c r="E27" s="64"/>
      <c r="F27" s="64"/>
      <c r="G27" s="64"/>
      <c r="H27" s="67"/>
      <c r="I27" s="64"/>
      <c r="J27" s="66"/>
      <c r="K27" s="64"/>
      <c r="L27" s="64"/>
      <c r="M27" s="64"/>
      <c r="N27" s="64"/>
      <c r="O27" s="64"/>
    </row>
    <row r="28" spans="1:15" s="63" customFormat="1" x14ac:dyDescent="0.15">
      <c r="A28" s="64"/>
      <c r="B28" s="64"/>
      <c r="C28" s="64"/>
      <c r="D28" s="64"/>
      <c r="E28" s="64"/>
      <c r="F28" s="64"/>
      <c r="G28" s="64"/>
      <c r="H28" s="67"/>
      <c r="I28" s="64"/>
      <c r="J28" s="66"/>
      <c r="K28" s="64"/>
      <c r="L28" s="64"/>
      <c r="M28" s="64"/>
      <c r="N28" s="64"/>
      <c r="O28" s="64"/>
    </row>
    <row r="29" spans="1:15" s="63" customFormat="1" x14ac:dyDescent="0.15">
      <c r="A29" s="64"/>
      <c r="B29" s="64"/>
      <c r="C29" s="64"/>
      <c r="D29" s="64"/>
      <c r="E29" s="64"/>
      <c r="F29" s="64"/>
      <c r="G29" s="64"/>
      <c r="H29" s="67"/>
      <c r="I29" s="64"/>
      <c r="J29" s="66"/>
      <c r="K29" s="64"/>
      <c r="L29" s="64"/>
      <c r="M29" s="64"/>
      <c r="N29" s="64"/>
      <c r="O29" s="64"/>
    </row>
    <row r="30" spans="1:15" x14ac:dyDescent="0.15">
      <c r="H30" s="65"/>
    </row>
    <row r="31" spans="1:15" x14ac:dyDescent="0.15">
      <c r="H31" s="65"/>
    </row>
    <row r="32" spans="1:15" x14ac:dyDescent="0.15">
      <c r="H32" s="65"/>
    </row>
    <row r="33" spans="8:8" x14ac:dyDescent="0.15">
      <c r="H33" s="65"/>
    </row>
    <row r="34" spans="8:8" x14ac:dyDescent="0.15">
      <c r="H34" s="65"/>
    </row>
    <row r="35" spans="8:8" x14ac:dyDescent="0.15">
      <c r="H35" s="65"/>
    </row>
    <row r="36" spans="8:8" x14ac:dyDescent="0.15">
      <c r="H36" s="65"/>
    </row>
    <row r="37" spans="8:8" x14ac:dyDescent="0.15">
      <c r="H37" s="65"/>
    </row>
    <row r="38" spans="8:8" x14ac:dyDescent="0.15">
      <c r="H38" s="65"/>
    </row>
    <row r="39" spans="8:8" x14ac:dyDescent="0.15">
      <c r="H39" s="65"/>
    </row>
    <row r="40" spans="8:8" x14ac:dyDescent="0.15">
      <c r="H40" s="65"/>
    </row>
    <row r="41" spans="8:8" x14ac:dyDescent="0.15">
      <c r="H41" s="65"/>
    </row>
    <row r="42" spans="8:8" x14ac:dyDescent="0.15">
      <c r="H42" s="65"/>
    </row>
    <row r="43" spans="8:8" x14ac:dyDescent="0.15">
      <c r="H43" s="65"/>
    </row>
    <row r="44" spans="8:8" x14ac:dyDescent="0.15">
      <c r="H44" s="65"/>
    </row>
    <row r="45" spans="8:8" x14ac:dyDescent="0.15">
      <c r="H45" s="65"/>
    </row>
    <row r="46" spans="8:8" x14ac:dyDescent="0.15">
      <c r="H46" s="65"/>
    </row>
    <row r="47" spans="8:8" x14ac:dyDescent="0.15">
      <c r="H47" s="65"/>
    </row>
  </sheetData>
  <mergeCells count="3">
    <mergeCell ref="A9:B10"/>
    <mergeCell ref="G10:H10"/>
    <mergeCell ref="G9:H9"/>
  </mergeCells>
  <phoneticPr fontId="0" type="noConversion"/>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&amp;C18</oddFoot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2"/>
  <sheetViews>
    <sheetView showGridLines="0" topLeftCell="A23" zoomScale="80" zoomScaleNormal="80" workbookViewId="0">
      <selection activeCell="G46" sqref="G46"/>
    </sheetView>
  </sheetViews>
  <sheetFormatPr baseColWidth="10" defaultColWidth="10.28515625" defaultRowHeight="10.5" x14ac:dyDescent="0.15"/>
  <cols>
    <col min="1" max="1" width="3.5703125" style="284" customWidth="1"/>
    <col min="2" max="2" width="2.28515625" style="337" customWidth="1"/>
    <col min="3" max="3" width="49.7109375" style="337" customWidth="1"/>
    <col min="4" max="4" width="15.28515625" style="337" bestFit="1" customWidth="1"/>
    <col min="5" max="5" width="14.5703125" style="337" customWidth="1"/>
    <col min="6" max="6" width="12.5703125" style="337" customWidth="1"/>
    <col min="7" max="7" width="15.28515625" style="337" customWidth="1"/>
    <col min="8" max="8" width="11.7109375" style="337" bestFit="1" customWidth="1"/>
    <col min="9" max="9" width="14" style="339" customWidth="1"/>
    <col min="10" max="10" width="13.28515625" style="337" customWidth="1"/>
    <col min="11" max="11" width="12.42578125" style="337" bestFit="1" customWidth="1"/>
    <col min="12" max="12" width="12.42578125" style="284" bestFit="1" customWidth="1"/>
    <col min="13" max="16384" width="10.28515625" style="284"/>
  </cols>
  <sheetData>
    <row r="1" spans="2:11" ht="27" customHeight="1" x14ac:dyDescent="0.15"/>
    <row r="2" spans="2:11" ht="15.75" customHeight="1" thickBot="1" x14ac:dyDescent="0.2">
      <c r="B2" s="817" t="s">
        <v>108</v>
      </c>
      <c r="C2" s="817"/>
      <c r="D2" s="817"/>
      <c r="E2" s="817"/>
      <c r="F2" s="817"/>
      <c r="G2" s="817"/>
      <c r="H2" s="290"/>
      <c r="I2" s="306"/>
      <c r="J2" s="290"/>
      <c r="K2" s="290"/>
    </row>
    <row r="3" spans="2:11" s="311" customFormat="1" ht="40.5" customHeight="1" thickTop="1" x14ac:dyDescent="0.2">
      <c r="B3" s="307"/>
      <c r="D3" s="308" t="s">
        <v>135</v>
      </c>
      <c r="E3" s="309">
        <v>44196</v>
      </c>
      <c r="F3" s="308"/>
      <c r="G3" s="308"/>
      <c r="H3" s="310"/>
      <c r="I3" s="310"/>
      <c r="J3" s="310"/>
      <c r="K3" s="310"/>
    </row>
    <row r="4" spans="2:11" s="311" customFormat="1" ht="12.75" x14ac:dyDescent="0.2">
      <c r="D4" s="741" t="s">
        <v>145</v>
      </c>
      <c r="E4" s="765"/>
      <c r="F4" s="765"/>
      <c r="G4" s="765"/>
      <c r="H4" s="310"/>
      <c r="I4" s="310"/>
      <c r="J4" s="310"/>
      <c r="K4" s="310"/>
    </row>
    <row r="5" spans="2:11" s="311" customFormat="1" ht="12.75" x14ac:dyDescent="0.2">
      <c r="C5" s="765"/>
      <c r="D5" s="741" t="s">
        <v>0</v>
      </c>
      <c r="E5" s="765"/>
      <c r="F5" s="765"/>
      <c r="G5" s="765"/>
      <c r="H5" s="310"/>
      <c r="I5" s="310"/>
      <c r="J5" s="310"/>
      <c r="K5" s="310"/>
    </row>
    <row r="6" spans="2:11" s="311" customFormat="1" ht="12.75" x14ac:dyDescent="0.2">
      <c r="B6" s="310"/>
      <c r="C6" s="310"/>
      <c r="D6" s="310"/>
      <c r="E6" s="310"/>
      <c r="F6" s="310"/>
      <c r="G6" s="312" t="s">
        <v>245</v>
      </c>
      <c r="H6" s="310"/>
      <c r="I6" s="310"/>
      <c r="J6" s="310"/>
      <c r="K6" s="310"/>
    </row>
    <row r="7" spans="2:11" s="311" customFormat="1" ht="12.75" x14ac:dyDescent="0.2">
      <c r="D7" s="313"/>
      <c r="E7" s="314"/>
      <c r="F7" s="314"/>
      <c r="H7" s="313"/>
      <c r="I7" s="315"/>
      <c r="J7" s="314"/>
      <c r="K7" s="314"/>
    </row>
    <row r="8" spans="2:11" s="318" customFormat="1" ht="12.75" x14ac:dyDescent="0.2">
      <c r="B8" s="920" t="s">
        <v>146</v>
      </c>
      <c r="C8" s="921"/>
      <c r="D8" s="316" t="s">
        <v>78</v>
      </c>
      <c r="E8" s="317"/>
      <c r="F8" s="316" t="s">
        <v>78</v>
      </c>
      <c r="G8" s="317"/>
    </row>
    <row r="9" spans="2:11" s="318" customFormat="1" ht="12.75" x14ac:dyDescent="0.2">
      <c r="B9" s="922"/>
      <c r="C9" s="923"/>
      <c r="D9" s="918">
        <v>44196</v>
      </c>
      <c r="E9" s="919"/>
      <c r="F9" s="918">
        <v>43830</v>
      </c>
      <c r="G9" s="919"/>
      <c r="I9" s="366"/>
    </row>
    <row r="10" spans="2:11" s="311" customFormat="1" ht="12.75" x14ac:dyDescent="0.2">
      <c r="B10" s="319"/>
      <c r="C10" s="320"/>
      <c r="D10" s="321"/>
      <c r="E10" s="321"/>
      <c r="F10" s="321"/>
      <c r="G10" s="321"/>
    </row>
    <row r="11" spans="2:11" s="318" customFormat="1" ht="12.75" x14ac:dyDescent="0.2">
      <c r="B11" s="322" t="s">
        <v>147</v>
      </c>
      <c r="C11" s="323" t="s">
        <v>148</v>
      </c>
      <c r="D11" s="260"/>
      <c r="E11" s="324">
        <v>670455388</v>
      </c>
      <c r="F11" s="260"/>
      <c r="G11" s="260">
        <v>635337744</v>
      </c>
    </row>
    <row r="12" spans="2:11" s="311" customFormat="1" ht="12.75" x14ac:dyDescent="0.2">
      <c r="B12" s="325"/>
      <c r="C12" s="326"/>
      <c r="D12" s="206"/>
      <c r="E12" s="206"/>
      <c r="F12" s="206"/>
      <c r="G12" s="206"/>
    </row>
    <row r="13" spans="2:11" s="318" customFormat="1" ht="12.75" x14ac:dyDescent="0.2">
      <c r="B13" s="322"/>
      <c r="C13" s="323" t="s">
        <v>149</v>
      </c>
      <c r="D13" s="260"/>
      <c r="E13" s="260">
        <v>376364790.49799991</v>
      </c>
      <c r="F13" s="262"/>
      <c r="G13" s="260">
        <v>362266959.30399996</v>
      </c>
    </row>
    <row r="14" spans="2:11" s="311" customFormat="1" ht="12.75" x14ac:dyDescent="0.2">
      <c r="B14" s="327"/>
      <c r="C14" s="326" t="s">
        <v>150</v>
      </c>
      <c r="D14" s="206">
        <v>303246057.05199993</v>
      </c>
      <c r="E14" s="206"/>
      <c r="F14" s="204">
        <v>270536219.87899995</v>
      </c>
      <c r="G14" s="206"/>
      <c r="I14" s="318"/>
    </row>
    <row r="15" spans="2:11" s="311" customFormat="1" ht="12.75" x14ac:dyDescent="0.2">
      <c r="B15" s="327">
        <v>1</v>
      </c>
      <c r="C15" s="326" t="s">
        <v>151</v>
      </c>
      <c r="D15" s="206">
        <v>35082467.775000006</v>
      </c>
      <c r="E15" s="206"/>
      <c r="F15" s="204">
        <v>28033467.239</v>
      </c>
      <c r="G15" s="328"/>
      <c r="I15" s="318"/>
    </row>
    <row r="16" spans="2:11" s="311" customFormat="1" ht="12.75" x14ac:dyDescent="0.2">
      <c r="B16" s="327"/>
      <c r="C16" s="326" t="s">
        <v>152</v>
      </c>
      <c r="D16" s="206">
        <v>7648027</v>
      </c>
      <c r="E16" s="206"/>
      <c r="F16" s="204">
        <v>11590100</v>
      </c>
      <c r="G16" s="206"/>
      <c r="H16" s="329"/>
      <c r="I16" s="318"/>
    </row>
    <row r="17" spans="2:12" s="311" customFormat="1" ht="12.75" x14ac:dyDescent="0.2">
      <c r="B17" s="327"/>
      <c r="C17" s="326" t="s">
        <v>153</v>
      </c>
      <c r="D17" s="206">
        <v>30388237.671</v>
      </c>
      <c r="E17" s="206"/>
      <c r="F17" s="204">
        <v>52107172.186000004</v>
      </c>
      <c r="G17" s="206"/>
      <c r="I17" s="318"/>
    </row>
    <row r="18" spans="2:12" s="311" customFormat="1" ht="12.75" x14ac:dyDescent="0.2">
      <c r="B18" s="327">
        <v>5</v>
      </c>
      <c r="C18" s="326" t="s">
        <v>154</v>
      </c>
      <c r="D18" s="260"/>
      <c r="E18" s="206"/>
      <c r="F18" s="260"/>
      <c r="G18" s="206"/>
      <c r="I18" s="318"/>
    </row>
    <row r="19" spans="2:12" s="311" customFormat="1" ht="12.75" x14ac:dyDescent="0.2">
      <c r="B19" s="327"/>
      <c r="C19" s="326"/>
      <c r="D19" s="267"/>
      <c r="E19" s="206"/>
      <c r="F19" s="267"/>
      <c r="G19" s="206"/>
      <c r="I19" s="318"/>
    </row>
    <row r="20" spans="2:12" s="311" customFormat="1" ht="12.75" x14ac:dyDescent="0.2">
      <c r="B20" s="327"/>
      <c r="C20" s="326"/>
      <c r="D20" s="206"/>
      <c r="E20" s="206"/>
      <c r="F20" s="206"/>
      <c r="G20" s="206"/>
    </row>
    <row r="21" spans="2:12" s="318" customFormat="1" ht="12.75" x14ac:dyDescent="0.2">
      <c r="B21" s="330"/>
      <c r="C21" s="323" t="s">
        <v>155</v>
      </c>
      <c r="D21" s="206"/>
      <c r="E21" s="260">
        <v>589170507.50200009</v>
      </c>
      <c r="F21" s="260"/>
      <c r="G21" s="260">
        <v>649499967.9059999</v>
      </c>
    </row>
    <row r="22" spans="2:12" s="311" customFormat="1" ht="12.75" x14ac:dyDescent="0.2">
      <c r="B22" s="327">
        <v>3</v>
      </c>
      <c r="C22" s="326" t="s">
        <v>359</v>
      </c>
      <c r="D22" s="206">
        <v>289394902.0660001</v>
      </c>
      <c r="E22" s="206"/>
      <c r="F22" s="206">
        <v>296252392.61400008</v>
      </c>
      <c r="G22" s="206"/>
    </row>
    <row r="23" spans="2:12" s="311" customFormat="1" ht="12.75" x14ac:dyDescent="0.2">
      <c r="B23" s="327"/>
      <c r="C23" s="326" t="s">
        <v>360</v>
      </c>
      <c r="D23" s="206">
        <v>299775605.43599999</v>
      </c>
      <c r="E23" s="206"/>
      <c r="F23" s="206">
        <v>353247575.08200002</v>
      </c>
      <c r="G23" s="206"/>
      <c r="H23" s="329"/>
    </row>
    <row r="24" spans="2:12" s="311" customFormat="1" ht="12.75" x14ac:dyDescent="0.2">
      <c r="B24" s="327"/>
      <c r="C24" s="326"/>
      <c r="D24" s="267"/>
      <c r="E24" s="206"/>
      <c r="F24" s="267"/>
      <c r="G24" s="206"/>
    </row>
    <row r="25" spans="2:12" s="311" customFormat="1" ht="12.75" hidden="1" customHeight="1" x14ac:dyDescent="0.2">
      <c r="B25" s="327"/>
      <c r="C25" s="326" t="s">
        <v>156</v>
      </c>
      <c r="D25" s="205"/>
      <c r="E25" s="205">
        <v>0</v>
      </c>
      <c r="F25" s="205"/>
      <c r="G25" s="205">
        <v>0</v>
      </c>
    </row>
    <row r="26" spans="2:12" s="311" customFormat="1" ht="12.75" hidden="1" customHeight="1" x14ac:dyDescent="0.2">
      <c r="B26" s="327"/>
      <c r="C26" s="326" t="s">
        <v>157</v>
      </c>
      <c r="D26" s="206"/>
      <c r="E26" s="206"/>
      <c r="F26" s="205"/>
      <c r="G26" s="206"/>
      <c r="J26" s="397"/>
      <c r="K26" s="366"/>
    </row>
    <row r="27" spans="2:12" s="311" customFormat="1" ht="12.75" x14ac:dyDescent="0.2">
      <c r="B27" s="327"/>
      <c r="C27" s="326"/>
      <c r="D27" s="206"/>
      <c r="E27" s="206"/>
      <c r="F27" s="206"/>
      <c r="G27" s="206"/>
      <c r="J27" s="366"/>
      <c r="K27" s="366"/>
    </row>
    <row r="28" spans="2:12" s="318" customFormat="1" ht="12.75" x14ac:dyDescent="0.2">
      <c r="B28" s="330"/>
      <c r="C28" s="323" t="s">
        <v>158</v>
      </c>
      <c r="D28" s="260"/>
      <c r="E28" s="260">
        <v>295079910</v>
      </c>
      <c r="F28" s="262"/>
      <c r="G28" s="260">
        <v>376429183.20999992</v>
      </c>
      <c r="J28" s="366"/>
      <c r="K28" s="366"/>
      <c r="L28" s="311"/>
    </row>
    <row r="29" spans="2:12" s="311" customFormat="1" ht="12.75" x14ac:dyDescent="0.2">
      <c r="B29" s="327">
        <v>2</v>
      </c>
      <c r="C29" s="326" t="s">
        <v>159</v>
      </c>
      <c r="D29" s="206">
        <v>245490181.89799997</v>
      </c>
      <c r="E29" s="206"/>
      <c r="F29" s="206">
        <v>303246057.05199993</v>
      </c>
      <c r="G29" s="206"/>
      <c r="H29" s="366"/>
      <c r="J29" s="366"/>
      <c r="K29" s="366"/>
    </row>
    <row r="30" spans="2:12" s="311" customFormat="1" ht="12.75" x14ac:dyDescent="0.2">
      <c r="B30" s="327">
        <v>1</v>
      </c>
      <c r="C30" s="326" t="s">
        <v>152</v>
      </c>
      <c r="D30" s="206">
        <v>29791743.435999997</v>
      </c>
      <c r="E30" s="206"/>
      <c r="F30" s="206">
        <v>35082467.775000006</v>
      </c>
      <c r="G30" s="206"/>
      <c r="H30" s="331"/>
      <c r="J30" s="366"/>
      <c r="K30" s="366"/>
    </row>
    <row r="31" spans="2:12" s="311" customFormat="1" ht="12.75" x14ac:dyDescent="0.2">
      <c r="B31" s="327" t="s">
        <v>356</v>
      </c>
      <c r="C31" s="326" t="s">
        <v>152</v>
      </c>
      <c r="D31" s="206">
        <v>5730727</v>
      </c>
      <c r="E31" s="206"/>
      <c r="F31" s="206">
        <v>7648027</v>
      </c>
      <c r="G31" s="206"/>
      <c r="H31" s="368"/>
      <c r="J31" s="366"/>
      <c r="K31" s="366"/>
    </row>
    <row r="32" spans="2:12" s="311" customFormat="1" ht="12.75" x14ac:dyDescent="0.2">
      <c r="B32" s="327" t="s">
        <v>357</v>
      </c>
      <c r="C32" s="326" t="s">
        <v>362</v>
      </c>
      <c r="D32" s="206">
        <v>14067258.273000002</v>
      </c>
      <c r="E32" s="206"/>
      <c r="F32" s="206">
        <v>30452631.383000001</v>
      </c>
      <c r="G32" s="206"/>
      <c r="J32" s="366"/>
      <c r="K32" s="366"/>
    </row>
    <row r="33" spans="2:12" s="311" customFormat="1" ht="12.75" hidden="1" x14ac:dyDescent="0.2">
      <c r="B33" s="327" t="s">
        <v>358</v>
      </c>
      <c r="C33" s="326" t="s">
        <v>154</v>
      </c>
      <c r="D33" s="260">
        <v>0</v>
      </c>
      <c r="E33" s="206"/>
      <c r="F33" s="206">
        <v>0</v>
      </c>
      <c r="G33" s="206"/>
      <c r="J33" s="397"/>
      <c r="K33" s="366"/>
    </row>
    <row r="34" spans="2:12" s="311" customFormat="1" ht="12.75" x14ac:dyDescent="0.2">
      <c r="B34" s="327"/>
      <c r="C34" s="326"/>
      <c r="D34" s="267"/>
      <c r="E34" s="206"/>
      <c r="F34" s="267"/>
      <c r="G34" s="206"/>
      <c r="J34" s="366"/>
      <c r="K34" s="366"/>
    </row>
    <row r="35" spans="2:12" s="311" customFormat="1" ht="12.75" hidden="1" x14ac:dyDescent="0.2">
      <c r="B35" s="327"/>
      <c r="C35" s="326"/>
      <c r="D35" s="206"/>
      <c r="E35" s="206"/>
      <c r="F35" s="206"/>
      <c r="G35" s="206"/>
      <c r="J35" s="366"/>
      <c r="K35" s="366"/>
    </row>
    <row r="36" spans="2:12" s="311" customFormat="1" ht="12.75" hidden="1" x14ac:dyDescent="0.2">
      <c r="B36" s="322" t="s">
        <v>160</v>
      </c>
      <c r="C36" s="323" t="s">
        <v>161</v>
      </c>
      <c r="D36" s="206"/>
      <c r="E36" s="332">
        <v>0</v>
      </c>
      <c r="F36" s="206"/>
      <c r="G36" s="332">
        <v>0</v>
      </c>
      <c r="J36" s="366"/>
      <c r="K36" s="366"/>
    </row>
    <row r="37" spans="2:12" s="311" customFormat="1" ht="12.75" x14ac:dyDescent="0.2">
      <c r="B37" s="322"/>
      <c r="C37" s="323"/>
      <c r="D37" s="206"/>
      <c r="E37" s="206"/>
      <c r="F37" s="206"/>
      <c r="G37" s="206"/>
      <c r="J37" s="366"/>
      <c r="K37" s="366"/>
    </row>
    <row r="38" spans="2:12" s="311" customFormat="1" ht="12.75" x14ac:dyDescent="0.2">
      <c r="B38" s="502"/>
      <c r="C38" s="499" t="s">
        <v>148</v>
      </c>
      <c r="D38" s="500"/>
      <c r="E38" s="501">
        <v>670455388</v>
      </c>
      <c r="F38" s="500"/>
      <c r="G38" s="501">
        <v>635337743.99999988</v>
      </c>
      <c r="H38" s="329"/>
      <c r="J38" s="284"/>
      <c r="K38" s="284"/>
      <c r="L38" s="284"/>
    </row>
    <row r="39" spans="2:12" s="311" customFormat="1" ht="12.75" x14ac:dyDescent="0.2">
      <c r="B39" s="502"/>
      <c r="C39" s="499" t="s">
        <v>162</v>
      </c>
      <c r="D39" s="500"/>
      <c r="E39" s="500"/>
      <c r="F39" s="500"/>
      <c r="G39" s="500"/>
      <c r="J39" s="337"/>
      <c r="K39" s="337"/>
      <c r="L39" s="284"/>
    </row>
    <row r="40" spans="2:12" s="311" customFormat="1" ht="12.75" x14ac:dyDescent="0.2">
      <c r="B40" s="333"/>
      <c r="C40" s="334"/>
      <c r="D40" s="267"/>
      <c r="E40" s="267"/>
      <c r="F40" s="267"/>
      <c r="G40" s="267"/>
      <c r="J40" s="337"/>
      <c r="K40" s="337"/>
      <c r="L40" s="284"/>
    </row>
    <row r="41" spans="2:12" x14ac:dyDescent="0.15">
      <c r="B41" s="284"/>
      <c r="C41" s="284"/>
      <c r="D41" s="335"/>
      <c r="E41" s="335"/>
      <c r="F41" s="335"/>
      <c r="G41" s="335"/>
      <c r="H41" s="284"/>
      <c r="I41" s="336"/>
    </row>
    <row r="42" spans="2:12" ht="27" customHeight="1" x14ac:dyDescent="0.15">
      <c r="E42" s="338"/>
    </row>
    <row r="43" spans="2:12" ht="29.25" customHeight="1" x14ac:dyDescent="0.15"/>
    <row r="44" spans="2:12" ht="27" customHeight="1" x14ac:dyDescent="0.2">
      <c r="D44" s="366"/>
    </row>
    <row r="45" spans="2:12" ht="27" customHeight="1" x14ac:dyDescent="0.2">
      <c r="D45" s="366"/>
    </row>
    <row r="46" spans="2:12" x14ac:dyDescent="0.15">
      <c r="D46" s="338"/>
      <c r="E46" s="338"/>
      <c r="F46" s="338"/>
      <c r="G46" s="338"/>
    </row>
    <row r="47" spans="2:12" x14ac:dyDescent="0.15">
      <c r="D47" s="338"/>
      <c r="E47" s="338"/>
      <c r="F47" s="338"/>
      <c r="G47" s="338"/>
    </row>
    <row r="48" spans="2:12" x14ac:dyDescent="0.15">
      <c r="D48" s="338"/>
      <c r="E48" s="338"/>
      <c r="F48" s="338"/>
      <c r="G48" s="338"/>
    </row>
    <row r="52" spans="3:3" x14ac:dyDescent="0.15">
      <c r="C52" s="4"/>
    </row>
  </sheetData>
  <mergeCells count="3">
    <mergeCell ref="D9:E9"/>
    <mergeCell ref="F9:G9"/>
    <mergeCell ref="B8:C9"/>
  </mergeCells>
  <phoneticPr fontId="0" type="noConversion"/>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&amp;C19</oddFoot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Q107"/>
  <sheetViews>
    <sheetView showGridLines="0" zoomScale="90" zoomScaleNormal="90" workbookViewId="0">
      <pane ySplit="9" topLeftCell="A47" activePane="bottomLeft" state="frozen"/>
      <selection pane="bottomLeft" activeCell="A23" sqref="A23:XFD23"/>
    </sheetView>
  </sheetViews>
  <sheetFormatPr baseColWidth="10" defaultColWidth="11.5703125" defaultRowHeight="10.5" x14ac:dyDescent="0.15"/>
  <cols>
    <col min="1" max="1" width="3.85546875" style="284" customWidth="1"/>
    <col min="2" max="2" width="33.140625" style="284" customWidth="1"/>
    <col min="3" max="3" width="7.140625" style="291" bestFit="1" customWidth="1"/>
    <col min="4" max="4" width="13.7109375" style="292" customWidth="1"/>
    <col min="5" max="5" width="14.7109375" style="536" customWidth="1"/>
    <col min="6" max="6" width="13" style="284" customWidth="1"/>
    <col min="7" max="7" width="12.85546875" style="284" customWidth="1"/>
    <col min="8" max="8" width="16.5703125" style="171" customWidth="1"/>
    <col min="9" max="9" width="13" style="284" bestFit="1" customWidth="1"/>
    <col min="10" max="10" width="16.28515625" style="284" customWidth="1"/>
    <col min="11" max="11" width="15.5703125" style="284" bestFit="1" customWidth="1"/>
    <col min="12" max="16384" width="11.5703125" style="284"/>
  </cols>
  <sheetData>
    <row r="1" spans="2:11" ht="23.25" customHeight="1" x14ac:dyDescent="0.15"/>
    <row r="2" spans="2:11" ht="18.75" customHeight="1" thickBot="1" x14ac:dyDescent="0.2">
      <c r="B2" s="822"/>
      <c r="C2" s="823"/>
      <c r="D2" s="824"/>
      <c r="E2" s="825"/>
      <c r="F2" s="822"/>
      <c r="G2" s="822"/>
    </row>
    <row r="3" spans="2:11" ht="30" customHeight="1" thickTop="1" x14ac:dyDescent="0.15">
      <c r="D3" s="651" t="s">
        <v>301</v>
      </c>
      <c r="E3" s="652">
        <v>44196</v>
      </c>
      <c r="F3" s="652"/>
      <c r="G3" s="290"/>
    </row>
    <row r="4" spans="2:11" x14ac:dyDescent="0.15">
      <c r="C4" s="767"/>
      <c r="D4" s="746" t="s">
        <v>163</v>
      </c>
      <c r="E4" s="767"/>
      <c r="F4" s="767"/>
      <c r="G4" s="290"/>
    </row>
    <row r="5" spans="2:11" s="259" customFormat="1" x14ac:dyDescent="0.15">
      <c r="C5" s="344"/>
      <c r="D5" s="742" t="s">
        <v>0</v>
      </c>
      <c r="E5" s="344"/>
      <c r="F5" s="344"/>
      <c r="G5" s="293"/>
      <c r="H5" s="294"/>
    </row>
    <row r="6" spans="2:11" ht="10.5" customHeight="1" x14ac:dyDescent="0.2">
      <c r="B6" s="290"/>
      <c r="G6" s="651" t="s">
        <v>164</v>
      </c>
      <c r="I6" s="368"/>
      <c r="J6" s="368"/>
    </row>
    <row r="7" spans="2:11" ht="5.25" customHeight="1" x14ac:dyDescent="0.2">
      <c r="B7" s="653"/>
      <c r="C7" s="295"/>
      <c r="D7" s="654"/>
      <c r="E7" s="655"/>
      <c r="F7" s="295"/>
      <c r="G7" s="295"/>
      <c r="I7" s="368"/>
      <c r="J7" s="368"/>
    </row>
    <row r="8" spans="2:11" ht="11.25" x14ac:dyDescent="0.2">
      <c r="B8" s="656" t="s">
        <v>146</v>
      </c>
      <c r="C8" s="657" t="s">
        <v>165</v>
      </c>
      <c r="D8" s="658"/>
      <c r="E8" s="659" t="s">
        <v>166</v>
      </c>
      <c r="F8" s="660" t="s">
        <v>167</v>
      </c>
      <c r="G8" s="661"/>
      <c r="I8" s="368"/>
      <c r="J8" s="368"/>
    </row>
    <row r="9" spans="2:11" x14ac:dyDescent="0.15">
      <c r="B9" s="662"/>
      <c r="C9" s="300" t="s">
        <v>168</v>
      </c>
      <c r="D9" s="663" t="s">
        <v>169</v>
      </c>
      <c r="E9" s="664" t="s">
        <v>170</v>
      </c>
      <c r="F9" s="665">
        <v>44196</v>
      </c>
      <c r="G9" s="858">
        <v>43830</v>
      </c>
    </row>
    <row r="10" spans="2:11" x14ac:dyDescent="0.15">
      <c r="B10" s="666"/>
      <c r="C10" s="667"/>
      <c r="D10" s="668"/>
      <c r="E10" s="669"/>
      <c r="F10" s="670"/>
      <c r="G10" s="671"/>
    </row>
    <row r="11" spans="2:11" ht="12" customHeight="1" x14ac:dyDescent="0.15">
      <c r="B11" s="672" t="s">
        <v>1</v>
      </c>
      <c r="C11" s="667"/>
      <c r="D11" s="668"/>
      <c r="E11" s="673"/>
      <c r="F11" s="674">
        <v>107020352</v>
      </c>
      <c r="G11" s="675">
        <v>42894568</v>
      </c>
      <c r="H11" s="301"/>
    </row>
    <row r="12" spans="2:11" ht="12.75" customHeight="1" thickBot="1" x14ac:dyDescent="0.2">
      <c r="B12" s="681" t="s">
        <v>3</v>
      </c>
      <c r="C12" s="682"/>
      <c r="D12" s="683"/>
      <c r="E12" s="684"/>
      <c r="F12" s="685"/>
      <c r="G12" s="303"/>
    </row>
    <row r="13" spans="2:11" ht="11.25" x14ac:dyDescent="0.2">
      <c r="B13" s="686" t="s">
        <v>171</v>
      </c>
      <c r="C13" s="682"/>
      <c r="D13" s="683"/>
      <c r="E13" s="687"/>
      <c r="F13" s="685"/>
      <c r="G13" s="303"/>
      <c r="K13" s="366"/>
    </row>
    <row r="14" spans="2:11" s="295" customFormat="1" x14ac:dyDescent="0.15">
      <c r="B14" s="302" t="s">
        <v>468</v>
      </c>
      <c r="C14" s="682" t="s">
        <v>173</v>
      </c>
      <c r="D14" s="683">
        <v>104244</v>
      </c>
      <c r="E14" s="687">
        <v>6891.96</v>
      </c>
      <c r="F14" s="685">
        <v>718445</v>
      </c>
      <c r="G14" s="303">
        <v>122915</v>
      </c>
      <c r="H14" s="304"/>
      <c r="I14" s="305"/>
    </row>
    <row r="15" spans="2:11" s="295" customFormat="1" ht="11.25" x14ac:dyDescent="0.2">
      <c r="B15" s="302" t="s">
        <v>319</v>
      </c>
      <c r="C15" s="688" t="s">
        <v>461</v>
      </c>
      <c r="D15" s="685">
        <v>0</v>
      </c>
      <c r="E15" s="687">
        <v>81.900000000000006</v>
      </c>
      <c r="F15" s="685">
        <v>0</v>
      </c>
      <c r="G15" s="303">
        <v>118</v>
      </c>
      <c r="H15" s="304"/>
      <c r="I15" s="305"/>
    </row>
    <row r="16" spans="2:11" s="295" customFormat="1" hidden="1" x14ac:dyDescent="0.15">
      <c r="B16" s="302" t="s">
        <v>460</v>
      </c>
      <c r="C16" s="682" t="s">
        <v>374</v>
      </c>
      <c r="D16" s="683">
        <v>0</v>
      </c>
      <c r="E16" s="687">
        <v>1328.08</v>
      </c>
      <c r="F16" s="685">
        <v>0</v>
      </c>
      <c r="G16" s="303">
        <v>0</v>
      </c>
      <c r="H16" s="304"/>
      <c r="I16" s="305"/>
    </row>
    <row r="17" spans="2:9" s="295" customFormat="1" hidden="1" x14ac:dyDescent="0.15">
      <c r="B17" s="302" t="s">
        <v>475</v>
      </c>
      <c r="C17" s="682" t="s">
        <v>375</v>
      </c>
      <c r="D17" s="683">
        <v>0</v>
      </c>
      <c r="E17" s="687">
        <v>0</v>
      </c>
      <c r="F17" s="685">
        <v>0</v>
      </c>
      <c r="G17" s="303">
        <v>0</v>
      </c>
      <c r="H17" s="304"/>
      <c r="I17" s="305"/>
    </row>
    <row r="18" spans="2:9" s="295" customFormat="1" x14ac:dyDescent="0.15">
      <c r="B18" s="302" t="s">
        <v>172</v>
      </c>
      <c r="C18" s="682" t="s">
        <v>173</v>
      </c>
      <c r="D18" s="683">
        <v>5348716.9800000004</v>
      </c>
      <c r="E18" s="687">
        <v>6891.96</v>
      </c>
      <c r="F18" s="685">
        <v>36863143</v>
      </c>
      <c r="G18" s="303">
        <v>1754126</v>
      </c>
      <c r="H18" s="304"/>
      <c r="I18" s="305"/>
    </row>
    <row r="19" spans="2:9" s="295" customFormat="1" ht="3" customHeight="1" thickBot="1" x14ac:dyDescent="0.2">
      <c r="B19" s="302"/>
      <c r="C19" s="682"/>
      <c r="D19" s="683"/>
      <c r="E19" s="687"/>
      <c r="F19" s="685"/>
      <c r="G19" s="689"/>
      <c r="H19" s="301"/>
    </row>
    <row r="20" spans="2:9" x14ac:dyDescent="0.15">
      <c r="B20" s="690" t="s">
        <v>304</v>
      </c>
      <c r="C20" s="682"/>
      <c r="D20" s="683"/>
      <c r="E20" s="684"/>
      <c r="F20" s="685"/>
      <c r="G20" s="303"/>
    </row>
    <row r="21" spans="2:9" s="295" customFormat="1" x14ac:dyDescent="0.15">
      <c r="B21" s="302" t="s">
        <v>305</v>
      </c>
      <c r="C21" s="682" t="s">
        <v>173</v>
      </c>
      <c r="D21" s="683">
        <v>2730340.62</v>
      </c>
      <c r="E21" s="687">
        <v>6891.96</v>
      </c>
      <c r="F21" s="685">
        <v>18817398</v>
      </c>
      <c r="G21" s="303">
        <v>15535608</v>
      </c>
      <c r="H21" s="304"/>
      <c r="I21" s="305"/>
    </row>
    <row r="22" spans="2:9" s="295" customFormat="1" x14ac:dyDescent="0.15">
      <c r="B22" s="302" t="s">
        <v>495</v>
      </c>
      <c r="C22" s="682" t="s">
        <v>173</v>
      </c>
      <c r="D22" s="683">
        <v>1930.57</v>
      </c>
      <c r="E22" s="687">
        <v>6891.96</v>
      </c>
      <c r="F22" s="685">
        <v>13305</v>
      </c>
      <c r="G22" s="303">
        <v>0</v>
      </c>
      <c r="H22" s="304"/>
      <c r="I22" s="305"/>
    </row>
    <row r="23" spans="2:9" s="295" customFormat="1" hidden="1" x14ac:dyDescent="0.15">
      <c r="B23" s="302" t="s">
        <v>511</v>
      </c>
      <c r="C23" s="682" t="s">
        <v>173</v>
      </c>
      <c r="D23" s="683">
        <v>0</v>
      </c>
      <c r="E23" s="687">
        <v>6891.96</v>
      </c>
      <c r="F23" s="685">
        <v>0</v>
      </c>
      <c r="G23" s="303">
        <v>0</v>
      </c>
      <c r="H23" s="304"/>
      <c r="I23" s="305"/>
    </row>
    <row r="24" spans="2:9" s="295" customFormat="1" x14ac:dyDescent="0.15">
      <c r="B24" s="302" t="s">
        <v>496</v>
      </c>
      <c r="C24" s="682" t="s">
        <v>173</v>
      </c>
      <c r="D24" s="683">
        <v>18603</v>
      </c>
      <c r="E24" s="687">
        <v>6891.96</v>
      </c>
      <c r="F24" s="685">
        <v>128211</v>
      </c>
      <c r="G24" s="303">
        <v>570029</v>
      </c>
      <c r="H24" s="304"/>
      <c r="I24" s="305"/>
    </row>
    <row r="25" spans="2:9" s="295" customFormat="1" ht="3.75" customHeight="1" thickBot="1" x14ac:dyDescent="0.2">
      <c r="B25" s="302"/>
      <c r="C25" s="691"/>
      <c r="D25" s="692"/>
      <c r="E25" s="693"/>
      <c r="F25" s="694"/>
      <c r="G25" s="695"/>
      <c r="H25" s="301"/>
    </row>
    <row r="26" spans="2:9" x14ac:dyDescent="0.15">
      <c r="B26" s="690" t="s">
        <v>476</v>
      </c>
      <c r="C26" s="682"/>
      <c r="D26" s="683"/>
      <c r="E26" s="684"/>
      <c r="F26" s="685"/>
      <c r="G26" s="303"/>
    </row>
    <row r="27" spans="2:9" s="295" customFormat="1" x14ac:dyDescent="0.15">
      <c r="B27" s="302" t="s">
        <v>477</v>
      </c>
      <c r="C27" s="682" t="s">
        <v>173</v>
      </c>
      <c r="D27" s="683">
        <v>9178.82</v>
      </c>
      <c r="E27" s="687">
        <v>6891.96</v>
      </c>
      <c r="F27" s="685">
        <v>63260</v>
      </c>
      <c r="G27" s="303">
        <v>59133</v>
      </c>
      <c r="H27" s="304"/>
      <c r="I27" s="305"/>
    </row>
    <row r="28" spans="2:9" s="295" customFormat="1" x14ac:dyDescent="0.15">
      <c r="B28" s="302" t="s">
        <v>478</v>
      </c>
      <c r="C28" s="682" t="s">
        <v>173</v>
      </c>
      <c r="D28" s="683">
        <v>25948.85</v>
      </c>
      <c r="E28" s="687">
        <v>6891.96</v>
      </c>
      <c r="F28" s="685">
        <v>178838</v>
      </c>
      <c r="G28" s="303">
        <v>238290</v>
      </c>
      <c r="H28" s="304"/>
      <c r="I28" s="305"/>
    </row>
    <row r="29" spans="2:9" s="295" customFormat="1" hidden="1" x14ac:dyDescent="0.15">
      <c r="B29" s="302" t="s">
        <v>479</v>
      </c>
      <c r="C29" s="682" t="s">
        <v>173</v>
      </c>
      <c r="D29" s="683">
        <v>0</v>
      </c>
      <c r="E29" s="687">
        <v>6891.96</v>
      </c>
      <c r="F29" s="685">
        <v>0</v>
      </c>
      <c r="G29" s="303">
        <v>0</v>
      </c>
      <c r="H29" s="304"/>
      <c r="I29" s="305"/>
    </row>
    <row r="30" spans="2:9" s="295" customFormat="1" ht="8.25" customHeight="1" thickBot="1" x14ac:dyDescent="0.2">
      <c r="B30" s="302"/>
      <c r="C30" s="691"/>
      <c r="D30" s="692"/>
      <c r="E30" s="693"/>
      <c r="F30" s="694"/>
      <c r="G30" s="695"/>
      <c r="H30" s="301"/>
    </row>
    <row r="31" spans="2:9" x14ac:dyDescent="0.15">
      <c r="B31" s="690" t="s">
        <v>480</v>
      </c>
      <c r="C31" s="682"/>
      <c r="D31" s="683"/>
      <c r="E31" s="684"/>
      <c r="F31" s="685"/>
      <c r="G31" s="303"/>
    </row>
    <row r="32" spans="2:9" s="295" customFormat="1" x14ac:dyDescent="0.15">
      <c r="B32" s="302" t="s">
        <v>481</v>
      </c>
      <c r="C32" s="682" t="s">
        <v>173</v>
      </c>
      <c r="D32" s="683">
        <v>4943577.12</v>
      </c>
      <c r="E32" s="687">
        <v>6891.96</v>
      </c>
      <c r="F32" s="685">
        <v>34070936</v>
      </c>
      <c r="G32" s="303">
        <v>8979591</v>
      </c>
      <c r="H32" s="304"/>
      <c r="I32" s="305"/>
    </row>
    <row r="33" spans="2:9" s="295" customFormat="1" hidden="1" x14ac:dyDescent="0.15">
      <c r="B33" s="302" t="s">
        <v>481</v>
      </c>
      <c r="C33" s="682" t="s">
        <v>306</v>
      </c>
      <c r="D33" s="683">
        <v>0</v>
      </c>
      <c r="E33" s="687">
        <v>0</v>
      </c>
      <c r="F33" s="685">
        <v>0</v>
      </c>
      <c r="G33" s="303">
        <v>0</v>
      </c>
      <c r="H33" s="304"/>
      <c r="I33" s="305"/>
    </row>
    <row r="34" spans="2:9" s="295" customFormat="1" hidden="1" x14ac:dyDescent="0.15">
      <c r="B34" s="302" t="s">
        <v>481</v>
      </c>
      <c r="C34" s="682" t="s">
        <v>493</v>
      </c>
      <c r="D34" s="683">
        <v>0</v>
      </c>
      <c r="E34" s="687">
        <v>66.84</v>
      </c>
      <c r="F34" s="685">
        <v>0</v>
      </c>
      <c r="G34" s="303">
        <v>0</v>
      </c>
      <c r="H34" s="304"/>
      <c r="I34" s="305"/>
    </row>
    <row r="35" spans="2:9" s="295" customFormat="1" x14ac:dyDescent="0.15">
      <c r="B35" s="302" t="s">
        <v>481</v>
      </c>
      <c r="C35" s="682" t="s">
        <v>177</v>
      </c>
      <c r="D35" s="683">
        <v>58543.39</v>
      </c>
      <c r="E35" s="687">
        <v>8466.08</v>
      </c>
      <c r="F35" s="685">
        <v>495633</v>
      </c>
      <c r="G35" s="303">
        <v>0</v>
      </c>
      <c r="H35" s="304"/>
      <c r="I35" s="305"/>
    </row>
    <row r="36" spans="2:9" s="295" customFormat="1" ht="5.25" customHeight="1" x14ac:dyDescent="0.15">
      <c r="B36" s="302"/>
      <c r="C36" s="691"/>
      <c r="D36" s="692"/>
      <c r="E36" s="693"/>
      <c r="F36" s="694"/>
      <c r="G36" s="695"/>
      <c r="H36" s="301"/>
    </row>
    <row r="37" spans="2:9" s="295" customFormat="1" ht="11.25" thickBot="1" x14ac:dyDescent="0.2">
      <c r="B37" s="696" t="s">
        <v>174</v>
      </c>
      <c r="C37" s="697"/>
      <c r="D37" s="698"/>
      <c r="E37" s="699"/>
      <c r="F37" s="700">
        <v>91349169</v>
      </c>
      <c r="G37" s="701">
        <v>27259810</v>
      </c>
      <c r="H37" s="301"/>
    </row>
    <row r="38" spans="2:9" ht="5.25" customHeight="1" thickTop="1" x14ac:dyDescent="0.15">
      <c r="B38" s="702"/>
      <c r="C38" s="703"/>
      <c r="D38" s="704"/>
      <c r="E38" s="705"/>
      <c r="F38" s="706"/>
      <c r="G38" s="707"/>
    </row>
    <row r="39" spans="2:9" ht="11.25" thickBot="1" x14ac:dyDescent="0.2">
      <c r="B39" s="681" t="s">
        <v>7</v>
      </c>
      <c r="C39" s="682"/>
      <c r="D39" s="683"/>
      <c r="E39" s="684"/>
      <c r="F39" s="685"/>
      <c r="G39" s="303"/>
    </row>
    <row r="40" spans="2:9" x14ac:dyDescent="0.15">
      <c r="B40" s="690" t="s">
        <v>304</v>
      </c>
      <c r="C40" s="682"/>
      <c r="D40" s="683"/>
      <c r="E40" s="684"/>
      <c r="F40" s="685"/>
      <c r="G40" s="303"/>
    </row>
    <row r="41" spans="2:9" s="295" customFormat="1" x14ac:dyDescent="0.15">
      <c r="B41" s="302" t="s">
        <v>305</v>
      </c>
      <c r="C41" s="682" t="s">
        <v>173</v>
      </c>
      <c r="D41" s="683">
        <v>2141307.29</v>
      </c>
      <c r="E41" s="687">
        <v>6891.96</v>
      </c>
      <c r="F41" s="685">
        <v>14757804</v>
      </c>
      <c r="G41" s="303">
        <v>14458872</v>
      </c>
      <c r="H41" s="304"/>
      <c r="I41" s="305"/>
    </row>
    <row r="42" spans="2:9" s="295" customFormat="1" ht="10.5" customHeight="1" x14ac:dyDescent="0.15">
      <c r="B42" s="302" t="s">
        <v>490</v>
      </c>
      <c r="C42" s="682" t="s">
        <v>173</v>
      </c>
      <c r="D42" s="683">
        <v>93886.13</v>
      </c>
      <c r="E42" s="687">
        <v>6891.96</v>
      </c>
      <c r="F42" s="685">
        <v>647059</v>
      </c>
      <c r="G42" s="303">
        <v>970427</v>
      </c>
      <c r="H42" s="304"/>
      <c r="I42" s="305"/>
    </row>
    <row r="43" spans="2:9" s="295" customFormat="1" ht="11.25" customHeight="1" thickBot="1" x14ac:dyDescent="0.2">
      <c r="B43" s="302"/>
      <c r="C43" s="691"/>
      <c r="D43" s="692"/>
      <c r="E43" s="693"/>
      <c r="F43" s="694"/>
      <c r="G43" s="695"/>
      <c r="H43" s="301"/>
    </row>
    <row r="44" spans="2:9" x14ac:dyDescent="0.15">
      <c r="B44" s="690" t="s">
        <v>476</v>
      </c>
      <c r="C44" s="682"/>
      <c r="D44" s="683"/>
      <c r="E44" s="684"/>
      <c r="F44" s="685"/>
      <c r="G44" s="303"/>
    </row>
    <row r="45" spans="2:9" s="295" customFormat="1" x14ac:dyDescent="0.15">
      <c r="B45" s="302" t="s">
        <v>477</v>
      </c>
      <c r="C45" s="682" t="s">
        <v>173</v>
      </c>
      <c r="D45" s="683">
        <v>38642.080000000002</v>
      </c>
      <c r="E45" s="687">
        <v>6891.96</v>
      </c>
      <c r="F45" s="685">
        <v>266320</v>
      </c>
      <c r="G45" s="303">
        <v>205459</v>
      </c>
      <c r="H45" s="304"/>
      <c r="I45" s="305"/>
    </row>
    <row r="46" spans="2:9" s="295" customFormat="1" ht="2.25" customHeight="1" x14ac:dyDescent="0.15">
      <c r="B46" s="302"/>
      <c r="C46" s="691"/>
      <c r="D46" s="692"/>
      <c r="E46" s="693"/>
      <c r="F46" s="694"/>
      <c r="G46" s="695"/>
      <c r="H46" s="301"/>
    </row>
    <row r="47" spans="2:9" s="295" customFormat="1" ht="3" customHeight="1" x14ac:dyDescent="0.15">
      <c r="B47" s="302"/>
      <c r="C47" s="691"/>
      <c r="D47" s="692"/>
      <c r="E47" s="693"/>
      <c r="F47" s="694"/>
      <c r="G47" s="695"/>
      <c r="H47" s="301"/>
    </row>
    <row r="48" spans="2:9" s="295" customFormat="1" ht="11.25" thickBot="1" x14ac:dyDescent="0.2">
      <c r="B48" s="696" t="s">
        <v>302</v>
      </c>
      <c r="C48" s="697"/>
      <c r="D48" s="698"/>
      <c r="E48" s="699"/>
      <c r="F48" s="700">
        <v>15671183</v>
      </c>
      <c r="G48" s="701">
        <v>15634758</v>
      </c>
      <c r="H48" s="301"/>
    </row>
    <row r="49" spans="2:12" s="295" customFormat="1" ht="6.75" customHeight="1" thickTop="1" x14ac:dyDescent="0.15">
      <c r="B49" s="708"/>
      <c r="C49" s="709"/>
      <c r="D49" s="710"/>
      <c r="E49" s="711"/>
      <c r="F49" s="712"/>
      <c r="G49" s="713"/>
      <c r="H49" s="301"/>
    </row>
    <row r="50" spans="2:12" x14ac:dyDescent="0.15">
      <c r="B50" s="672" t="s">
        <v>2</v>
      </c>
      <c r="C50" s="667"/>
      <c r="D50" s="668"/>
      <c r="E50" s="673"/>
      <c r="F50" s="674">
        <v>350611358</v>
      </c>
      <c r="G50" s="675">
        <v>305755529</v>
      </c>
      <c r="H50" s="301"/>
      <c r="L50" s="303"/>
    </row>
    <row r="51" spans="2:12" ht="3" customHeight="1" x14ac:dyDescent="0.15">
      <c r="B51" s="302"/>
      <c r="C51" s="676"/>
      <c r="D51" s="677"/>
      <c r="E51" s="678"/>
      <c r="F51" s="679"/>
      <c r="G51" s="680"/>
    </row>
    <row r="52" spans="2:12" ht="11.25" thickBot="1" x14ac:dyDescent="0.2">
      <c r="B52" s="681" t="s">
        <v>4</v>
      </c>
      <c r="C52" s="682"/>
      <c r="D52" s="683"/>
      <c r="E52" s="684"/>
      <c r="F52" s="685"/>
      <c r="G52" s="303"/>
    </row>
    <row r="53" spans="2:12" s="259" customFormat="1" x14ac:dyDescent="0.15">
      <c r="B53" s="714" t="s">
        <v>175</v>
      </c>
      <c r="C53" s="715"/>
      <c r="D53" s="716"/>
      <c r="E53" s="717"/>
      <c r="F53" s="718">
        <v>206277352</v>
      </c>
      <c r="G53" s="719">
        <v>174674431</v>
      </c>
      <c r="H53" s="294"/>
    </row>
    <row r="54" spans="2:12" x14ac:dyDescent="0.15">
      <c r="B54" s="662" t="s">
        <v>176</v>
      </c>
      <c r="C54" s="720"/>
      <c r="D54" s="692"/>
      <c r="E54" s="721"/>
      <c r="F54" s="722">
        <v>55689648</v>
      </c>
      <c r="G54" s="719">
        <v>67427035</v>
      </c>
      <c r="K54" s="416"/>
    </row>
    <row r="55" spans="2:12" x14ac:dyDescent="0.15">
      <c r="B55" s="302" t="s">
        <v>338</v>
      </c>
      <c r="C55" s="682" t="s">
        <v>173</v>
      </c>
      <c r="D55" s="723">
        <v>7766996.5199999996</v>
      </c>
      <c r="E55" s="687">
        <v>6941.65</v>
      </c>
      <c r="F55" s="685">
        <v>53915771</v>
      </c>
      <c r="G55" s="685">
        <v>65567464</v>
      </c>
      <c r="H55" s="304"/>
      <c r="I55" s="389"/>
      <c r="J55" s="389"/>
      <c r="K55" s="390"/>
      <c r="L55" s="295"/>
    </row>
    <row r="56" spans="2:12" ht="12.75" x14ac:dyDescent="0.2">
      <c r="B56" s="302" t="s">
        <v>338</v>
      </c>
      <c r="C56" s="682" t="s">
        <v>177</v>
      </c>
      <c r="D56" s="723">
        <v>208010.59</v>
      </c>
      <c r="E56" s="687">
        <v>8527.82</v>
      </c>
      <c r="F56" s="685">
        <v>1773877</v>
      </c>
      <c r="G56" s="685">
        <v>1859571</v>
      </c>
      <c r="H56" s="304"/>
      <c r="I56" s="171"/>
      <c r="J56" s="171"/>
      <c r="K56" s="371"/>
      <c r="L56" s="295"/>
    </row>
    <row r="57" spans="2:12" ht="12.75" hidden="1" x14ac:dyDescent="0.2">
      <c r="B57" s="302" t="s">
        <v>338</v>
      </c>
      <c r="C57" s="682" t="s">
        <v>306</v>
      </c>
      <c r="D57" s="723">
        <v>0</v>
      </c>
      <c r="E57" s="687">
        <v>0</v>
      </c>
      <c r="F57" s="685">
        <v>0</v>
      </c>
      <c r="G57" s="303">
        <v>0</v>
      </c>
      <c r="H57" s="304"/>
      <c r="I57" s="171"/>
      <c r="J57" s="171"/>
      <c r="K57" s="371"/>
      <c r="L57" s="295"/>
    </row>
    <row r="58" spans="2:12" ht="12.75" hidden="1" x14ac:dyDescent="0.2">
      <c r="B58" s="302" t="s">
        <v>338</v>
      </c>
      <c r="C58" s="682" t="s">
        <v>353</v>
      </c>
      <c r="D58" s="723">
        <v>0</v>
      </c>
      <c r="E58" s="687">
        <v>0</v>
      </c>
      <c r="F58" s="685">
        <v>0</v>
      </c>
      <c r="G58" s="303">
        <v>0</v>
      </c>
      <c r="H58" s="304"/>
      <c r="J58" s="295"/>
      <c r="K58" s="371"/>
      <c r="L58" s="295"/>
    </row>
    <row r="59" spans="2:12" ht="12.75" hidden="1" x14ac:dyDescent="0.2">
      <c r="B59" s="302" t="s">
        <v>338</v>
      </c>
      <c r="C59" s="682" t="s">
        <v>178</v>
      </c>
      <c r="D59" s="723">
        <v>0</v>
      </c>
      <c r="E59" s="687">
        <v>0</v>
      </c>
      <c r="F59" s="685">
        <v>0</v>
      </c>
      <c r="G59" s="303">
        <v>0</v>
      </c>
      <c r="H59" s="304"/>
      <c r="I59" s="305"/>
      <c r="J59" s="295"/>
      <c r="K59" s="371"/>
      <c r="L59" s="295"/>
    </row>
    <row r="60" spans="2:12" ht="12.75" hidden="1" x14ac:dyDescent="0.2">
      <c r="B60" s="302" t="s">
        <v>338</v>
      </c>
      <c r="C60" s="682" t="s">
        <v>463</v>
      </c>
      <c r="D60" s="683">
        <v>0</v>
      </c>
      <c r="E60" s="687">
        <v>0</v>
      </c>
      <c r="F60" s="685">
        <v>0</v>
      </c>
      <c r="G60" s="303">
        <v>0</v>
      </c>
      <c r="J60" s="295"/>
      <c r="K60" s="371"/>
      <c r="L60" s="295"/>
    </row>
    <row r="61" spans="2:12" ht="12.75" hidden="1" x14ac:dyDescent="0.2">
      <c r="B61" s="302" t="s">
        <v>338</v>
      </c>
      <c r="C61" s="682" t="s">
        <v>470</v>
      </c>
      <c r="D61" s="683">
        <v>0</v>
      </c>
      <c r="E61" s="687">
        <v>0</v>
      </c>
      <c r="F61" s="685">
        <v>0</v>
      </c>
      <c r="G61" s="303">
        <v>0</v>
      </c>
      <c r="J61" s="295"/>
      <c r="K61" s="371"/>
      <c r="L61" s="295"/>
    </row>
    <row r="62" spans="2:12" s="259" customFormat="1" ht="12.75" x14ac:dyDescent="0.2">
      <c r="B62" s="662" t="s">
        <v>239</v>
      </c>
      <c r="C62" s="720"/>
      <c r="D62" s="692"/>
      <c r="E62" s="721"/>
      <c r="F62" s="722">
        <v>6761953</v>
      </c>
      <c r="G62" s="719">
        <v>6501851</v>
      </c>
      <c r="H62" s="294"/>
      <c r="I62" s="294"/>
      <c r="J62" s="391"/>
      <c r="K62" s="371"/>
      <c r="L62" s="391"/>
    </row>
    <row r="63" spans="2:12" x14ac:dyDescent="0.15">
      <c r="B63" s="302" t="s">
        <v>339</v>
      </c>
      <c r="C63" s="682" t="s">
        <v>173</v>
      </c>
      <c r="D63" s="683">
        <v>966568.08</v>
      </c>
      <c r="E63" s="724">
        <v>6941.65</v>
      </c>
      <c r="F63" s="685">
        <v>6709577</v>
      </c>
      <c r="G63" s="303">
        <v>6437318</v>
      </c>
      <c r="H63" s="305"/>
      <c r="I63" s="305"/>
    </row>
    <row r="64" spans="2:12" x14ac:dyDescent="0.15">
      <c r="B64" s="302" t="s">
        <v>339</v>
      </c>
      <c r="C64" s="682" t="s">
        <v>462</v>
      </c>
      <c r="D64" s="683">
        <v>0</v>
      </c>
      <c r="E64" s="723">
        <v>0</v>
      </c>
      <c r="F64" s="685">
        <v>0</v>
      </c>
      <c r="G64" s="303">
        <v>0</v>
      </c>
      <c r="I64" s="305"/>
    </row>
    <row r="65" spans="2:17" x14ac:dyDescent="0.15">
      <c r="B65" s="302" t="s">
        <v>339</v>
      </c>
      <c r="C65" s="682" t="s">
        <v>469</v>
      </c>
      <c r="D65" s="683">
        <v>6141.76</v>
      </c>
      <c r="E65" s="724">
        <v>8527.82</v>
      </c>
      <c r="F65" s="685">
        <v>52376</v>
      </c>
      <c r="G65" s="303">
        <v>64533</v>
      </c>
      <c r="I65" s="305"/>
    </row>
    <row r="66" spans="2:17" hidden="1" x14ac:dyDescent="0.15">
      <c r="B66" s="302" t="s">
        <v>339</v>
      </c>
      <c r="C66" s="682" t="s">
        <v>178</v>
      </c>
      <c r="D66" s="726">
        <v>0</v>
      </c>
      <c r="E66" s="725">
        <v>0</v>
      </c>
      <c r="F66" s="685">
        <v>0</v>
      </c>
      <c r="G66" s="303">
        <v>0</v>
      </c>
      <c r="I66" s="305"/>
    </row>
    <row r="67" spans="2:17" hidden="1" x14ac:dyDescent="0.15">
      <c r="B67" s="302" t="s">
        <v>339</v>
      </c>
      <c r="C67" s="682" t="s">
        <v>463</v>
      </c>
      <c r="D67" s="683">
        <v>0</v>
      </c>
      <c r="E67" s="723">
        <v>0</v>
      </c>
      <c r="F67" s="685">
        <v>0</v>
      </c>
      <c r="G67" s="303">
        <v>0</v>
      </c>
      <c r="I67" s="305"/>
    </row>
    <row r="68" spans="2:17" hidden="1" x14ac:dyDescent="0.15">
      <c r="B68" s="302" t="s">
        <v>339</v>
      </c>
      <c r="C68" s="682" t="s">
        <v>306</v>
      </c>
      <c r="D68" s="683">
        <v>0</v>
      </c>
      <c r="E68" s="724">
        <v>0</v>
      </c>
      <c r="F68" s="685">
        <v>0</v>
      </c>
      <c r="G68" s="303">
        <v>0</v>
      </c>
      <c r="I68" s="305"/>
    </row>
    <row r="69" spans="2:17" ht="8.25" customHeight="1" x14ac:dyDescent="0.15">
      <c r="B69" s="302"/>
      <c r="C69" s="682"/>
      <c r="D69" s="683"/>
      <c r="E69" s="687"/>
      <c r="F69" s="685"/>
      <c r="G69" s="303"/>
    </row>
    <row r="70" spans="2:17" s="259" customFormat="1" x14ac:dyDescent="0.15">
      <c r="B70" s="662" t="s">
        <v>179</v>
      </c>
      <c r="C70" s="720"/>
      <c r="D70" s="727"/>
      <c r="E70" s="728"/>
      <c r="F70" s="722">
        <v>143825751</v>
      </c>
      <c r="G70" s="719">
        <v>100745545</v>
      </c>
      <c r="H70" s="294"/>
    </row>
    <row r="71" spans="2:17" ht="11.25" hidden="1" x14ac:dyDescent="0.2">
      <c r="B71" s="302" t="s">
        <v>343</v>
      </c>
      <c r="C71" s="682" t="s">
        <v>173</v>
      </c>
      <c r="D71" s="683">
        <v>0</v>
      </c>
      <c r="E71" s="687">
        <v>6941.65</v>
      </c>
      <c r="F71" s="685">
        <v>0</v>
      </c>
      <c r="G71" s="303">
        <v>0</v>
      </c>
      <c r="H71" s="304"/>
      <c r="I71" s="305"/>
      <c r="K71" s="366"/>
      <c r="L71" s="366"/>
      <c r="M71" s="366"/>
      <c r="N71" s="367"/>
    </row>
    <row r="72" spans="2:17" ht="11.25" hidden="1" x14ac:dyDescent="0.2">
      <c r="B72" s="302" t="s">
        <v>344</v>
      </c>
      <c r="C72" s="682" t="s">
        <v>173</v>
      </c>
      <c r="D72" s="683">
        <v>0</v>
      </c>
      <c r="E72" s="687">
        <v>6941.65</v>
      </c>
      <c r="F72" s="685">
        <v>0</v>
      </c>
      <c r="G72" s="303">
        <v>0</v>
      </c>
      <c r="H72" s="304"/>
      <c r="I72" s="305"/>
      <c r="K72" s="366"/>
      <c r="L72" s="366"/>
      <c r="M72" s="366"/>
      <c r="N72" s="367"/>
      <c r="O72" s="171"/>
    </row>
    <row r="73" spans="2:17" ht="11.25" hidden="1" x14ac:dyDescent="0.2">
      <c r="B73" s="302" t="s">
        <v>345</v>
      </c>
      <c r="C73" s="682" t="s">
        <v>173</v>
      </c>
      <c r="D73" s="729">
        <v>0</v>
      </c>
      <c r="E73" s="687">
        <v>6891.96</v>
      </c>
      <c r="F73" s="685">
        <v>0</v>
      </c>
      <c r="G73" s="303">
        <v>0</v>
      </c>
      <c r="H73" s="304"/>
      <c r="I73" s="305"/>
      <c r="K73" s="366"/>
      <c r="L73" s="366"/>
      <c r="M73" s="366"/>
      <c r="N73" s="367"/>
      <c r="O73" s="305"/>
    </row>
    <row r="74" spans="2:17" ht="11.25" hidden="1" x14ac:dyDescent="0.2">
      <c r="B74" s="302" t="s">
        <v>346</v>
      </c>
      <c r="C74" s="682" t="s">
        <v>173</v>
      </c>
      <c r="D74" s="729">
        <v>0</v>
      </c>
      <c r="E74" s="687">
        <v>6941.65</v>
      </c>
      <c r="F74" s="685">
        <v>0</v>
      </c>
      <c r="G74" s="303">
        <v>0</v>
      </c>
      <c r="H74" s="304"/>
      <c r="I74" s="305"/>
      <c r="K74" s="366"/>
      <c r="L74" s="366"/>
      <c r="M74" s="366"/>
      <c r="N74" s="366"/>
      <c r="O74" s="366"/>
      <c r="P74" s="366"/>
      <c r="Q74" s="367">
        <v>-270506279</v>
      </c>
    </row>
    <row r="75" spans="2:17" ht="11.25" hidden="1" x14ac:dyDescent="0.2">
      <c r="B75" s="302" t="s">
        <v>347</v>
      </c>
      <c r="C75" s="682" t="s">
        <v>173</v>
      </c>
      <c r="D75" s="729">
        <v>0</v>
      </c>
      <c r="E75" s="687">
        <v>6941.65</v>
      </c>
      <c r="F75" s="685">
        <v>0</v>
      </c>
      <c r="G75" s="303">
        <v>0</v>
      </c>
      <c r="H75" s="304"/>
      <c r="I75" s="305"/>
    </row>
    <row r="76" spans="2:17" ht="11.25" hidden="1" x14ac:dyDescent="0.2">
      <c r="B76" s="302" t="s">
        <v>348</v>
      </c>
      <c r="C76" s="682" t="s">
        <v>173</v>
      </c>
      <c r="D76" s="729">
        <v>0</v>
      </c>
      <c r="E76" s="687">
        <v>6891.96</v>
      </c>
      <c r="F76" s="685">
        <v>0</v>
      </c>
      <c r="G76" s="303">
        <v>0</v>
      </c>
      <c r="H76" s="304"/>
      <c r="I76" s="305"/>
    </row>
    <row r="77" spans="2:17" ht="11.25" hidden="1" x14ac:dyDescent="0.2">
      <c r="B77" s="302" t="s">
        <v>349</v>
      </c>
      <c r="C77" s="682" t="s">
        <v>173</v>
      </c>
      <c r="D77" s="729">
        <v>0</v>
      </c>
      <c r="E77" s="687">
        <v>6891.96</v>
      </c>
      <c r="F77" s="685">
        <v>0</v>
      </c>
      <c r="G77" s="303">
        <v>0</v>
      </c>
      <c r="H77" s="304"/>
      <c r="I77" s="305"/>
    </row>
    <row r="78" spans="2:17" x14ac:dyDescent="0.15">
      <c r="B78" s="302" t="s">
        <v>350</v>
      </c>
      <c r="C78" s="682" t="s">
        <v>173</v>
      </c>
      <c r="D78" s="683">
        <v>0</v>
      </c>
      <c r="E78" s="687">
        <v>6941.65</v>
      </c>
      <c r="F78" s="685">
        <v>0</v>
      </c>
      <c r="G78" s="303">
        <v>969593</v>
      </c>
      <c r="H78" s="304"/>
      <c r="I78" s="305"/>
      <c r="J78" s="171"/>
      <c r="O78" s="171"/>
    </row>
    <row r="79" spans="2:17" ht="11.25" x14ac:dyDescent="0.2">
      <c r="B79" s="302" t="s">
        <v>351</v>
      </c>
      <c r="C79" s="682" t="s">
        <v>173</v>
      </c>
      <c r="D79" s="729">
        <v>0</v>
      </c>
      <c r="E79" s="687">
        <v>6941.65</v>
      </c>
      <c r="F79" s="685">
        <v>0</v>
      </c>
      <c r="G79" s="303">
        <v>1037065</v>
      </c>
      <c r="H79" s="304"/>
      <c r="I79" s="305"/>
      <c r="O79" s="305"/>
    </row>
    <row r="80" spans="2:17" ht="12.75" customHeight="1" x14ac:dyDescent="0.2">
      <c r="B80" s="302" t="s">
        <v>352</v>
      </c>
      <c r="C80" s="682" t="s">
        <v>173</v>
      </c>
      <c r="D80" s="729">
        <v>0</v>
      </c>
      <c r="E80" s="687">
        <v>6891.96</v>
      </c>
      <c r="F80" s="685">
        <v>0</v>
      </c>
      <c r="G80" s="303">
        <v>-1033597</v>
      </c>
      <c r="H80" s="304"/>
      <c r="I80" s="305"/>
      <c r="J80" s="335"/>
      <c r="L80" s="171"/>
    </row>
    <row r="81" spans="2:12" ht="12" customHeight="1" x14ac:dyDescent="0.2">
      <c r="B81" s="302" t="s">
        <v>548</v>
      </c>
      <c r="C81" s="682" t="s">
        <v>173</v>
      </c>
      <c r="D81" s="729">
        <v>20334392.449999999</v>
      </c>
      <c r="E81" s="687">
        <v>6941.65</v>
      </c>
      <c r="F81" s="685">
        <v>141154235</v>
      </c>
      <c r="G81" s="303">
        <v>99772484</v>
      </c>
      <c r="H81" s="304"/>
      <c r="I81" s="305"/>
      <c r="J81" s="335"/>
    </row>
    <row r="82" spans="2:12" ht="12.75" customHeight="1" x14ac:dyDescent="0.15">
      <c r="B82" s="302" t="s">
        <v>557</v>
      </c>
      <c r="C82" s="682" t="s">
        <v>173</v>
      </c>
      <c r="D82" s="683">
        <v>384853.2</v>
      </c>
      <c r="E82" s="687">
        <v>6941.65</v>
      </c>
      <c r="F82" s="685">
        <v>2671516</v>
      </c>
      <c r="G82" s="303"/>
    </row>
    <row r="83" spans="2:12" s="259" customFormat="1" ht="18.75" customHeight="1" x14ac:dyDescent="0.15">
      <c r="B83" s="662" t="s">
        <v>308</v>
      </c>
      <c r="C83" s="720"/>
      <c r="D83" s="727"/>
      <c r="E83" s="728"/>
      <c r="F83" s="722">
        <v>0</v>
      </c>
      <c r="G83" s="719">
        <v>0</v>
      </c>
      <c r="H83" s="294"/>
    </row>
    <row r="84" spans="2:12" x14ac:dyDescent="0.15">
      <c r="B84" s="302" t="s">
        <v>309</v>
      </c>
      <c r="C84" s="682" t="s">
        <v>173</v>
      </c>
      <c r="D84" s="730">
        <v>0</v>
      </c>
      <c r="E84" s="731">
        <v>0</v>
      </c>
      <c r="F84" s="685">
        <v>0</v>
      </c>
      <c r="G84" s="303">
        <v>0</v>
      </c>
    </row>
    <row r="85" spans="2:12" ht="4.5" customHeight="1" x14ac:dyDescent="0.15">
      <c r="B85" s="302"/>
      <c r="C85" s="682"/>
      <c r="D85" s="683"/>
      <c r="E85" s="724"/>
      <c r="F85" s="685"/>
      <c r="G85" s="303"/>
    </row>
    <row r="86" spans="2:12" ht="11.25" thickBot="1" x14ac:dyDescent="0.2">
      <c r="B86" s="732" t="s">
        <v>180</v>
      </c>
      <c r="C86" s="697"/>
      <c r="D86" s="733"/>
      <c r="E86" s="699"/>
      <c r="F86" s="701">
        <v>350103103</v>
      </c>
      <c r="G86" s="701">
        <v>275419976</v>
      </c>
      <c r="H86" s="294"/>
      <c r="I86" s="171"/>
      <c r="J86" s="171"/>
      <c r="L86" s="335"/>
    </row>
    <row r="87" spans="2:12" ht="16.5" customHeight="1" thickTop="1" thickBot="1" x14ac:dyDescent="0.2">
      <c r="B87" s="681" t="s">
        <v>8</v>
      </c>
      <c r="C87" s="682"/>
      <c r="D87" s="683"/>
      <c r="E87" s="684"/>
      <c r="F87" s="685"/>
      <c r="G87" s="303"/>
    </row>
    <row r="88" spans="2:12" s="259" customFormat="1" x14ac:dyDescent="0.15">
      <c r="B88" s="714" t="s">
        <v>181</v>
      </c>
      <c r="C88" s="715"/>
      <c r="D88" s="716"/>
      <c r="E88" s="717"/>
      <c r="F88" s="718">
        <v>0</v>
      </c>
      <c r="G88" s="734">
        <v>0</v>
      </c>
      <c r="H88" s="294"/>
    </row>
    <row r="89" spans="2:12" s="259" customFormat="1" ht="9.75" customHeight="1" x14ac:dyDescent="0.15">
      <c r="B89" s="662" t="s">
        <v>238</v>
      </c>
      <c r="C89" s="720"/>
      <c r="D89" s="727"/>
      <c r="E89" s="728"/>
      <c r="F89" s="722">
        <v>0</v>
      </c>
      <c r="G89" s="719">
        <v>0</v>
      </c>
      <c r="H89" s="294"/>
    </row>
    <row r="90" spans="2:12" ht="13.5" customHeight="1" x14ac:dyDescent="0.15">
      <c r="B90" s="302" t="s">
        <v>182</v>
      </c>
      <c r="C90" s="682" t="s">
        <v>173</v>
      </c>
      <c r="D90" s="683">
        <v>0</v>
      </c>
      <c r="E90" s="724">
        <v>0</v>
      </c>
      <c r="F90" s="685">
        <v>0</v>
      </c>
      <c r="G90" s="303">
        <v>0</v>
      </c>
    </row>
    <row r="91" spans="2:12" ht="6.75" customHeight="1" x14ac:dyDescent="0.15">
      <c r="B91" s="302"/>
      <c r="C91" s="682"/>
      <c r="D91" s="683"/>
      <c r="E91" s="687"/>
      <c r="F91" s="685"/>
      <c r="G91" s="303"/>
    </row>
    <row r="92" spans="2:12" s="259" customFormat="1" ht="9.75" customHeight="1" x14ac:dyDescent="0.15">
      <c r="B92" s="662" t="s">
        <v>183</v>
      </c>
      <c r="C92" s="720"/>
      <c r="D92" s="727"/>
      <c r="E92" s="728"/>
      <c r="F92" s="722">
        <v>508255</v>
      </c>
      <c r="G92" s="719">
        <v>30335553</v>
      </c>
      <c r="H92" s="294"/>
    </row>
    <row r="93" spans="2:12" x14ac:dyDescent="0.15">
      <c r="B93" s="302" t="s">
        <v>364</v>
      </c>
      <c r="C93" s="682" t="s">
        <v>173</v>
      </c>
      <c r="D93" s="683">
        <v>0</v>
      </c>
      <c r="E93" s="687">
        <v>6941.65</v>
      </c>
      <c r="F93" s="685">
        <v>0</v>
      </c>
      <c r="G93" s="303">
        <v>24886208</v>
      </c>
      <c r="I93" s="171"/>
      <c r="J93" s="171"/>
    </row>
    <row r="94" spans="2:12" x14ac:dyDescent="0.15">
      <c r="B94" s="302" t="s">
        <v>363</v>
      </c>
      <c r="C94" s="682" t="s">
        <v>173</v>
      </c>
      <c r="D94" s="683">
        <v>0</v>
      </c>
      <c r="E94" s="687">
        <v>6941.65</v>
      </c>
      <c r="F94" s="685">
        <v>0</v>
      </c>
      <c r="G94" s="303">
        <v>216232</v>
      </c>
      <c r="I94" s="171"/>
    </row>
    <row r="95" spans="2:12" ht="11.25" x14ac:dyDescent="0.2">
      <c r="B95" s="302" t="s">
        <v>365</v>
      </c>
      <c r="C95" s="682" t="s">
        <v>173</v>
      </c>
      <c r="D95" s="729">
        <v>0</v>
      </c>
      <c r="E95" s="687">
        <v>6891.96</v>
      </c>
      <c r="F95" s="685">
        <v>0</v>
      </c>
      <c r="G95" s="303">
        <v>-215509</v>
      </c>
      <c r="I95" s="171"/>
    </row>
    <row r="96" spans="2:12" ht="11.25" hidden="1" x14ac:dyDescent="0.2">
      <c r="B96" s="302" t="s">
        <v>342</v>
      </c>
      <c r="C96" s="682" t="s">
        <v>173</v>
      </c>
      <c r="D96" s="683">
        <v>0</v>
      </c>
      <c r="E96" s="687">
        <v>6941.65</v>
      </c>
      <c r="F96" s="685">
        <v>0</v>
      </c>
      <c r="G96" s="303">
        <v>0</v>
      </c>
      <c r="H96" s="304"/>
      <c r="I96" s="414"/>
    </row>
    <row r="97" spans="2:11" hidden="1" x14ac:dyDescent="0.15">
      <c r="B97" s="302" t="s">
        <v>341</v>
      </c>
      <c r="C97" s="682" t="s">
        <v>173</v>
      </c>
      <c r="D97" s="683">
        <v>0</v>
      </c>
      <c r="E97" s="687">
        <v>6941.65</v>
      </c>
      <c r="F97" s="685">
        <v>0</v>
      </c>
      <c r="G97" s="303">
        <v>0</v>
      </c>
      <c r="H97" s="304"/>
      <c r="I97" s="305"/>
    </row>
    <row r="98" spans="2:11" ht="15" hidden="1" customHeight="1" x14ac:dyDescent="0.25">
      <c r="B98" s="302" t="s">
        <v>340</v>
      </c>
      <c r="C98" s="682" t="s">
        <v>173</v>
      </c>
      <c r="D98" s="683">
        <v>0</v>
      </c>
      <c r="E98" s="687">
        <v>6891.96</v>
      </c>
      <c r="F98" s="685">
        <v>0</v>
      </c>
      <c r="G98" s="303">
        <v>0</v>
      </c>
      <c r="H98" s="304"/>
      <c r="I98" s="305"/>
      <c r="K98" s="535"/>
    </row>
    <row r="99" spans="2:11" ht="12.75" customHeight="1" x14ac:dyDescent="0.25">
      <c r="B99" s="302" t="s">
        <v>557</v>
      </c>
      <c r="C99" s="682" t="s">
        <v>173</v>
      </c>
      <c r="D99" s="729">
        <v>73218.16</v>
      </c>
      <c r="E99" s="687">
        <v>6941.65</v>
      </c>
      <c r="F99" s="685">
        <v>508255</v>
      </c>
      <c r="G99" s="303">
        <v>5448622</v>
      </c>
      <c r="H99" s="304"/>
      <c r="I99" s="305"/>
      <c r="K99" s="535"/>
    </row>
    <row r="100" spans="2:11" ht="6" customHeight="1" x14ac:dyDescent="0.15">
      <c r="B100" s="302"/>
      <c r="C100" s="691"/>
      <c r="D100" s="692"/>
      <c r="E100" s="721"/>
      <c r="F100" s="694"/>
      <c r="G100" s="695"/>
    </row>
    <row r="101" spans="2:11" ht="11.25" thickBot="1" x14ac:dyDescent="0.2">
      <c r="B101" s="732" t="s">
        <v>184</v>
      </c>
      <c r="C101" s="697"/>
      <c r="D101" s="733"/>
      <c r="E101" s="699"/>
      <c r="F101" s="700">
        <v>508255</v>
      </c>
      <c r="G101" s="735">
        <v>30335553</v>
      </c>
      <c r="I101" s="171"/>
      <c r="J101" s="171"/>
    </row>
    <row r="102" spans="2:11" ht="20.25" customHeight="1" thickTop="1" x14ac:dyDescent="0.15">
      <c r="F102" s="171"/>
      <c r="J102" s="171"/>
    </row>
    <row r="103" spans="2:11" ht="22.5" customHeight="1" x14ac:dyDescent="0.15">
      <c r="F103" s="171"/>
    </row>
    <row r="104" spans="2:11" ht="16.5" customHeight="1" x14ac:dyDescent="0.15">
      <c r="F104" s="292"/>
    </row>
    <row r="107" spans="2:11" x14ac:dyDescent="0.15">
      <c r="B107" s="4"/>
    </row>
  </sheetData>
  <phoneticPr fontId="0" type="noConversion"/>
  <pageMargins left="1.1417322834645669" right="0.27559055118110237" top="0.39370078740157483" bottom="0.15748031496062992" header="0" footer="0"/>
  <pageSetup paperSize="9" scale="95" orientation="portrait" horizontalDpi="4294967295" verticalDpi="300" r:id="rId1"/>
  <headerFooter scaleWithDoc="0" alignWithMargins="0">
    <oddFooter>&amp;C20</oddFooter>
  </headerFooter>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O33"/>
  <sheetViews>
    <sheetView showGridLines="0" topLeftCell="A16" workbookViewId="0">
      <selection activeCell="K33" sqref="K33"/>
    </sheetView>
  </sheetViews>
  <sheetFormatPr baseColWidth="10" defaultColWidth="11.5703125" defaultRowHeight="10.5" x14ac:dyDescent="0.15"/>
  <cols>
    <col min="1" max="1" width="30.42578125" style="4" customWidth="1"/>
    <col min="2" max="2" width="12" style="4" hidden="1" customWidth="1"/>
    <col min="3" max="3" width="9.28515625" style="4" hidden="1" customWidth="1"/>
    <col min="4" max="4" width="12.140625" style="4" hidden="1" customWidth="1"/>
    <col min="5" max="5" width="11.28515625" style="4" customWidth="1"/>
    <col min="6" max="6" width="10.7109375" style="4" bestFit="1" customWidth="1"/>
    <col min="7" max="7" width="11.85546875" style="4" customWidth="1"/>
    <col min="8" max="8" width="12.42578125" style="4" bestFit="1" customWidth="1"/>
    <col min="9" max="9" width="10.7109375" style="4" customWidth="1"/>
    <col min="10" max="10" width="10.7109375" style="4" bestFit="1" customWidth="1"/>
    <col min="11" max="11" width="13.42578125" style="4" customWidth="1"/>
    <col min="12" max="12" width="14.7109375" style="4" customWidth="1"/>
    <col min="13" max="16384" width="11.5703125" style="4"/>
  </cols>
  <sheetData>
    <row r="1" spans="1:13" ht="27" customHeight="1" x14ac:dyDescent="0.15"/>
    <row r="2" spans="1:13" ht="18" customHeight="1" thickBot="1" x14ac:dyDescent="0.2">
      <c r="A2" s="820"/>
      <c r="B2" s="826"/>
      <c r="C2" s="826"/>
      <c r="D2" s="826"/>
      <c r="E2" s="826"/>
      <c r="F2" s="826"/>
      <c r="G2" s="826"/>
      <c r="H2" s="826"/>
      <c r="I2" s="826"/>
      <c r="J2" s="826"/>
      <c r="K2" s="826"/>
      <c r="L2" s="826"/>
    </row>
    <row r="3" spans="1:13" s="1" customFormat="1" ht="30.75" customHeight="1" thickTop="1" x14ac:dyDescent="0.2">
      <c r="G3" s="122" t="s">
        <v>135</v>
      </c>
      <c r="H3" s="167">
        <v>44196</v>
      </c>
      <c r="J3" s="167"/>
      <c r="L3" s="167"/>
      <c r="M3" s="150"/>
    </row>
    <row r="4" spans="1:13" s="88" customFormat="1" ht="12.75" x14ac:dyDescent="0.2">
      <c r="A4" s="84" t="s">
        <v>185</v>
      </c>
      <c r="B4" s="84"/>
      <c r="C4" s="84"/>
      <c r="D4" s="84"/>
      <c r="E4" s="84"/>
      <c r="F4" s="84"/>
      <c r="G4" s="84"/>
      <c r="H4" s="84"/>
      <c r="I4" s="84"/>
      <c r="J4" s="84"/>
      <c r="K4" s="84"/>
      <c r="L4" s="84"/>
    </row>
    <row r="5" spans="1:13" s="88" customFormat="1" ht="12.75" x14ac:dyDescent="0.2">
      <c r="A5" s="84" t="s">
        <v>186</v>
      </c>
      <c r="B5" s="84"/>
      <c r="C5" s="84"/>
      <c r="D5" s="84"/>
      <c r="E5" s="84"/>
      <c r="F5" s="84"/>
      <c r="G5" s="84"/>
      <c r="H5" s="84"/>
      <c r="I5" s="84"/>
      <c r="J5" s="84"/>
      <c r="K5" s="84"/>
      <c r="L5" s="84"/>
    </row>
    <row r="6" spans="1:13" ht="15" customHeight="1" x14ac:dyDescent="0.15">
      <c r="A6" s="81"/>
      <c r="B6" s="3"/>
      <c r="C6" s="3"/>
      <c r="D6" s="3"/>
      <c r="E6" s="3"/>
      <c r="F6" s="3"/>
      <c r="G6" s="3"/>
      <c r="H6" s="3"/>
      <c r="I6" s="3"/>
      <c r="J6" s="3"/>
      <c r="K6" s="3"/>
      <c r="L6" s="87" t="s">
        <v>187</v>
      </c>
    </row>
    <row r="7" spans="1:13" ht="6.75" customHeight="1" x14ac:dyDescent="0.15">
      <c r="A7" s="3"/>
      <c r="B7" s="3"/>
      <c r="C7" s="3"/>
      <c r="D7" s="3"/>
      <c r="E7" s="3"/>
      <c r="F7" s="3"/>
      <c r="G7" s="3"/>
      <c r="H7" s="3"/>
      <c r="I7" s="3"/>
      <c r="J7" s="3"/>
      <c r="K7" s="3"/>
    </row>
    <row r="8" spans="1:13" x14ac:dyDescent="0.15">
      <c r="A8" s="48" t="s">
        <v>61</v>
      </c>
      <c r="B8" s="85" t="s">
        <v>188</v>
      </c>
      <c r="C8" s="85"/>
      <c r="D8" s="79"/>
      <c r="E8" s="924" t="s">
        <v>189</v>
      </c>
      <c r="F8" s="930"/>
      <c r="G8" s="930"/>
      <c r="H8" s="930"/>
      <c r="I8" s="930"/>
      <c r="J8" s="925"/>
      <c r="K8" s="926" t="s">
        <v>66</v>
      </c>
      <c r="L8" s="927"/>
    </row>
    <row r="9" spans="1:13" x14ac:dyDescent="0.15">
      <c r="A9" s="14"/>
      <c r="B9" s="86" t="s">
        <v>190</v>
      </c>
      <c r="C9" s="86" t="s">
        <v>191</v>
      </c>
      <c r="D9" s="86" t="s">
        <v>192</v>
      </c>
      <c r="E9" s="924" t="s">
        <v>193</v>
      </c>
      <c r="F9" s="925"/>
      <c r="G9" s="924" t="s">
        <v>194</v>
      </c>
      <c r="H9" s="925"/>
      <c r="I9" s="924" t="s">
        <v>195</v>
      </c>
      <c r="J9" s="925"/>
      <c r="K9" s="928"/>
      <c r="L9" s="929"/>
    </row>
    <row r="10" spans="1:13" x14ac:dyDescent="0.15">
      <c r="A10" s="9"/>
      <c r="B10" s="385"/>
      <c r="C10" s="385"/>
      <c r="D10" s="385"/>
      <c r="E10" s="386">
        <v>44196</v>
      </c>
      <c r="F10" s="386">
        <v>43830</v>
      </c>
      <c r="G10" s="386">
        <v>44196</v>
      </c>
      <c r="H10" s="386">
        <v>43830</v>
      </c>
      <c r="I10" s="386">
        <v>44196</v>
      </c>
      <c r="J10" s="388">
        <v>43830</v>
      </c>
      <c r="K10" s="363">
        <v>44196</v>
      </c>
      <c r="L10" s="363">
        <v>43830</v>
      </c>
    </row>
    <row r="11" spans="1:13" ht="21" customHeight="1" x14ac:dyDescent="0.15">
      <c r="A11" s="132" t="s">
        <v>222</v>
      </c>
      <c r="B11" s="133"/>
      <c r="C11" s="133"/>
      <c r="D11" s="133"/>
      <c r="E11" s="233">
        <v>2942727</v>
      </c>
      <c r="F11" s="233">
        <v>3343364</v>
      </c>
      <c r="G11" s="233">
        <v>735682</v>
      </c>
      <c r="H11" s="233">
        <v>1502091</v>
      </c>
      <c r="I11" s="233">
        <v>0</v>
      </c>
      <c r="J11" s="387">
        <v>0</v>
      </c>
      <c r="K11" s="588">
        <v>3678409</v>
      </c>
      <c r="L11" s="396">
        <v>4845455</v>
      </c>
      <c r="M11" s="26"/>
    </row>
    <row r="12" spans="1:13" ht="21" customHeight="1" x14ac:dyDescent="0.15">
      <c r="A12" s="134" t="s">
        <v>196</v>
      </c>
      <c r="B12" s="135"/>
      <c r="C12" s="135"/>
      <c r="D12" s="135"/>
      <c r="E12" s="234">
        <v>15524045</v>
      </c>
      <c r="F12" s="234">
        <v>13466496</v>
      </c>
      <c r="G12" s="234">
        <v>18765746</v>
      </c>
      <c r="H12" s="234">
        <v>24548463</v>
      </c>
      <c r="I12" s="234">
        <v>0</v>
      </c>
      <c r="J12" s="234">
        <v>0</v>
      </c>
      <c r="K12" s="588">
        <v>34289791</v>
      </c>
      <c r="L12" s="396">
        <v>38014959</v>
      </c>
      <c r="M12" s="26"/>
    </row>
    <row r="13" spans="1:13" ht="21" customHeight="1" x14ac:dyDescent="0.15">
      <c r="A13" s="136" t="s">
        <v>223</v>
      </c>
      <c r="B13" s="135"/>
      <c r="C13" s="135"/>
      <c r="D13" s="135"/>
      <c r="E13" s="234">
        <v>33508184</v>
      </c>
      <c r="F13" s="234">
        <v>30621752</v>
      </c>
      <c r="G13" s="234">
        <v>64890200</v>
      </c>
      <c r="H13" s="234">
        <v>62297392</v>
      </c>
      <c r="I13" s="234">
        <v>0</v>
      </c>
      <c r="J13" s="234">
        <v>0</v>
      </c>
      <c r="K13" s="588">
        <v>98398384</v>
      </c>
      <c r="L13" s="396">
        <v>92919144</v>
      </c>
      <c r="M13" s="26"/>
    </row>
    <row r="14" spans="1:13" ht="21" customHeight="1" x14ac:dyDescent="0.15">
      <c r="A14" s="134" t="s">
        <v>224</v>
      </c>
      <c r="B14" s="135"/>
      <c r="C14" s="135"/>
      <c r="D14" s="135"/>
      <c r="E14" s="234">
        <v>3535567</v>
      </c>
      <c r="F14" s="234">
        <v>3381085</v>
      </c>
      <c r="G14" s="234">
        <v>9404343</v>
      </c>
      <c r="H14" s="234">
        <v>9614009</v>
      </c>
      <c r="I14" s="234">
        <v>0</v>
      </c>
      <c r="J14" s="234">
        <v>0</v>
      </c>
      <c r="K14" s="588">
        <v>12939910</v>
      </c>
      <c r="L14" s="396">
        <v>12995094</v>
      </c>
      <c r="M14" s="26"/>
    </row>
    <row r="15" spans="1:13" ht="21" customHeight="1" x14ac:dyDescent="0.15">
      <c r="A15" s="134" t="s">
        <v>225</v>
      </c>
      <c r="B15" s="135"/>
      <c r="C15" s="135"/>
      <c r="D15" s="135"/>
      <c r="E15" s="234">
        <v>67899</v>
      </c>
      <c r="F15" s="234">
        <v>106664</v>
      </c>
      <c r="G15" s="234">
        <v>2310197</v>
      </c>
      <c r="H15" s="234">
        <v>2968701</v>
      </c>
      <c r="I15" s="234">
        <v>0</v>
      </c>
      <c r="J15" s="234">
        <v>0</v>
      </c>
      <c r="K15" s="588">
        <v>2378096</v>
      </c>
      <c r="L15" s="396">
        <v>3075365</v>
      </c>
      <c r="M15" s="26"/>
    </row>
    <row r="16" spans="1:13" ht="21" customHeight="1" x14ac:dyDescent="0.15">
      <c r="A16" s="134" t="s">
        <v>226</v>
      </c>
      <c r="B16" s="135"/>
      <c r="C16" s="135"/>
      <c r="D16" s="135"/>
      <c r="E16" s="234">
        <v>692801</v>
      </c>
      <c r="F16" s="234">
        <v>60750</v>
      </c>
      <c r="G16" s="234">
        <v>17187191</v>
      </c>
      <c r="H16" s="234">
        <v>27640533</v>
      </c>
      <c r="I16" s="234">
        <v>0</v>
      </c>
      <c r="J16" s="234">
        <v>0</v>
      </c>
      <c r="K16" s="588">
        <v>17879992</v>
      </c>
      <c r="L16" s="396">
        <v>27701283</v>
      </c>
      <c r="M16" s="26"/>
    </row>
    <row r="17" spans="1:15" ht="21" customHeight="1" x14ac:dyDescent="0.15">
      <c r="A17" s="134" t="s">
        <v>227</v>
      </c>
      <c r="B17" s="135"/>
      <c r="C17" s="135"/>
      <c r="D17" s="135"/>
      <c r="E17" s="234">
        <v>11617915</v>
      </c>
      <c r="F17" s="234">
        <v>12888500</v>
      </c>
      <c r="G17" s="234">
        <v>18134497</v>
      </c>
      <c r="H17" s="234">
        <v>19285198</v>
      </c>
      <c r="I17" s="234">
        <v>0</v>
      </c>
      <c r="J17" s="234">
        <v>0</v>
      </c>
      <c r="K17" s="588">
        <v>29752412</v>
      </c>
      <c r="L17" s="396">
        <v>32173698</v>
      </c>
      <c r="M17" s="26"/>
    </row>
    <row r="18" spans="1:15" ht="21" customHeight="1" x14ac:dyDescent="0.2">
      <c r="A18" s="134" t="s">
        <v>228</v>
      </c>
      <c r="B18" s="135"/>
      <c r="C18" s="135"/>
      <c r="D18" s="135"/>
      <c r="E18" s="234">
        <v>0</v>
      </c>
      <c r="F18" s="234">
        <v>0</v>
      </c>
      <c r="G18" s="234">
        <v>0</v>
      </c>
      <c r="H18" s="234">
        <v>0</v>
      </c>
      <c r="I18" s="234">
        <v>4649509</v>
      </c>
      <c r="J18" s="234">
        <v>5160690</v>
      </c>
      <c r="K18" s="588">
        <v>4649509</v>
      </c>
      <c r="L18" s="396">
        <v>5160690</v>
      </c>
      <c r="M18" s="26"/>
      <c r="N18" s="368"/>
      <c r="O18" s="368"/>
    </row>
    <row r="19" spans="1:15" ht="21" customHeight="1" x14ac:dyDescent="0.2">
      <c r="A19" s="134" t="s">
        <v>229</v>
      </c>
      <c r="B19" s="135"/>
      <c r="C19" s="135"/>
      <c r="D19" s="135"/>
      <c r="E19" s="234">
        <v>5845376</v>
      </c>
      <c r="F19" s="234">
        <v>7483729</v>
      </c>
      <c r="G19" s="234">
        <v>9124212</v>
      </c>
      <c r="H19" s="234">
        <v>11069079</v>
      </c>
      <c r="I19" s="234">
        <v>0</v>
      </c>
      <c r="J19" s="234">
        <v>0</v>
      </c>
      <c r="K19" s="588">
        <v>14969588</v>
      </c>
      <c r="L19" s="396">
        <v>18552808</v>
      </c>
      <c r="M19" s="26"/>
      <c r="N19" s="368"/>
      <c r="O19" s="368"/>
    </row>
    <row r="20" spans="1:15" ht="21" customHeight="1" x14ac:dyDescent="0.2">
      <c r="A20" s="134" t="s">
        <v>230</v>
      </c>
      <c r="B20" s="135"/>
      <c r="C20" s="135"/>
      <c r="D20" s="135"/>
      <c r="E20" s="234">
        <v>1500618</v>
      </c>
      <c r="F20" s="234">
        <v>1564564</v>
      </c>
      <c r="G20" s="234">
        <v>789954</v>
      </c>
      <c r="H20" s="234">
        <v>947667</v>
      </c>
      <c r="I20" s="234">
        <v>0</v>
      </c>
      <c r="J20" s="234">
        <v>0</v>
      </c>
      <c r="K20" s="588">
        <v>2290572</v>
      </c>
      <c r="L20" s="396">
        <v>2512231</v>
      </c>
      <c r="M20" s="26"/>
      <c r="N20" s="368"/>
      <c r="O20" s="368"/>
    </row>
    <row r="21" spans="1:15" ht="21" customHeight="1" x14ac:dyDescent="0.2">
      <c r="A21" s="134" t="s">
        <v>231</v>
      </c>
      <c r="B21" s="135"/>
      <c r="C21" s="135"/>
      <c r="D21" s="135"/>
      <c r="E21" s="234">
        <v>0</v>
      </c>
      <c r="F21" s="234">
        <v>0</v>
      </c>
      <c r="G21" s="234">
        <v>0</v>
      </c>
      <c r="H21" s="234">
        <v>0</v>
      </c>
      <c r="I21" s="234">
        <v>45329915</v>
      </c>
      <c r="J21" s="234">
        <v>39001547</v>
      </c>
      <c r="K21" s="588">
        <v>45329915</v>
      </c>
      <c r="L21" s="396">
        <v>39001547</v>
      </c>
      <c r="M21" s="26"/>
      <c r="N21" s="368"/>
      <c r="O21" s="368"/>
    </row>
    <row r="22" spans="1:15" ht="21" customHeight="1" x14ac:dyDescent="0.15">
      <c r="A22" s="98" t="s">
        <v>232</v>
      </c>
      <c r="B22" s="99"/>
      <c r="C22" s="99"/>
      <c r="D22" s="99"/>
      <c r="E22" s="235">
        <v>0</v>
      </c>
      <c r="F22" s="235">
        <v>0</v>
      </c>
      <c r="G22" s="235">
        <v>0</v>
      </c>
      <c r="H22" s="235">
        <v>0</v>
      </c>
      <c r="I22" s="235">
        <v>33936204</v>
      </c>
      <c r="J22" s="235">
        <v>12026185</v>
      </c>
      <c r="K22" s="588">
        <v>33936204</v>
      </c>
      <c r="L22" s="396">
        <v>12026185</v>
      </c>
      <c r="M22" s="26"/>
    </row>
    <row r="23" spans="1:15" s="101" customFormat="1" ht="16.899999999999999" customHeight="1" thickBot="1" x14ac:dyDescent="0.25">
      <c r="A23" s="475" t="s">
        <v>197</v>
      </c>
      <c r="B23" s="476">
        <v>0</v>
      </c>
      <c r="C23" s="476">
        <v>0</v>
      </c>
      <c r="D23" s="476">
        <v>0</v>
      </c>
      <c r="E23" s="364">
        <v>75235132</v>
      </c>
      <c r="F23" s="364">
        <v>72916904</v>
      </c>
      <c r="G23" s="364">
        <v>141342022</v>
      </c>
      <c r="H23" s="364">
        <v>159873133</v>
      </c>
      <c r="I23" s="364">
        <v>83915628</v>
      </c>
      <c r="J23" s="364">
        <v>56188422</v>
      </c>
      <c r="K23" s="364">
        <v>300492782</v>
      </c>
      <c r="L23" s="364">
        <v>288978459</v>
      </c>
    </row>
    <row r="24" spans="1:15" s="785" customFormat="1" ht="16.899999999999999" customHeight="1" thickTop="1" x14ac:dyDescent="0.2">
      <c r="A24" s="782"/>
      <c r="B24" s="783"/>
      <c r="C24" s="783"/>
      <c r="D24" s="783"/>
      <c r="E24" s="784"/>
      <c r="F24" s="784"/>
      <c r="G24" s="784"/>
      <c r="H24" s="784"/>
      <c r="I24" s="784"/>
      <c r="J24" s="784"/>
      <c r="K24" s="784"/>
      <c r="L24" s="784"/>
    </row>
    <row r="25" spans="1:15" s="785" customFormat="1" ht="27" customHeight="1" x14ac:dyDescent="0.2">
      <c r="A25" s="782"/>
      <c r="B25" s="783"/>
      <c r="C25" s="783"/>
      <c r="D25" s="783"/>
      <c r="E25" s="784"/>
      <c r="F25" s="784"/>
      <c r="G25" s="784"/>
      <c r="H25" s="784"/>
      <c r="I25" s="784"/>
      <c r="J25" s="784"/>
      <c r="K25" s="784"/>
      <c r="L25" s="784"/>
    </row>
    <row r="26" spans="1:15" s="785" customFormat="1" ht="29.25" customHeight="1" x14ac:dyDescent="0.2">
      <c r="A26" s="782"/>
      <c r="B26" s="783"/>
      <c r="C26" s="783"/>
      <c r="D26" s="783"/>
      <c r="E26" s="784"/>
      <c r="F26" s="784"/>
      <c r="G26" s="784"/>
      <c r="H26" s="784"/>
      <c r="I26" s="784"/>
      <c r="J26" s="784"/>
      <c r="K26" s="784"/>
      <c r="L26" s="784"/>
    </row>
    <row r="27" spans="1:15" s="785" customFormat="1" ht="19.5" customHeight="1" x14ac:dyDescent="0.2">
      <c r="A27" s="782"/>
      <c r="B27" s="783"/>
      <c r="C27" s="783"/>
      <c r="D27" s="783"/>
      <c r="E27" s="784"/>
      <c r="F27" s="784"/>
      <c r="G27" s="784"/>
      <c r="H27" s="784"/>
      <c r="I27" s="784"/>
      <c r="J27" s="784"/>
      <c r="K27" s="784"/>
      <c r="L27" s="784"/>
    </row>
    <row r="28" spans="1:15" x14ac:dyDescent="0.15">
      <c r="B28" s="26"/>
      <c r="C28" s="26"/>
      <c r="D28" s="26"/>
      <c r="E28" s="26"/>
      <c r="F28" s="26"/>
      <c r="G28" s="26"/>
      <c r="H28" s="26"/>
      <c r="I28" s="26"/>
      <c r="J28" s="26"/>
      <c r="K28" s="154"/>
      <c r="L28" s="154"/>
    </row>
    <row r="29" spans="1:15" x14ac:dyDescent="0.15">
      <c r="B29" s="26"/>
      <c r="C29" s="26"/>
      <c r="D29" s="26"/>
      <c r="E29" s="26"/>
      <c r="F29" s="26"/>
      <c r="G29" s="26"/>
      <c r="H29" s="26"/>
      <c r="I29" s="26"/>
      <c r="J29" s="26"/>
      <c r="K29" s="26"/>
      <c r="L29" s="154"/>
    </row>
    <row r="30" spans="1:15" x14ac:dyDescent="0.15">
      <c r="E30" s="228"/>
      <c r="F30" s="228"/>
      <c r="K30" s="228"/>
      <c r="L30" s="228"/>
    </row>
    <row r="33" spans="11:11" x14ac:dyDescent="0.15">
      <c r="K33" s="228"/>
    </row>
  </sheetData>
  <mergeCells count="5">
    <mergeCell ref="E9:F9"/>
    <mergeCell ref="G9:H9"/>
    <mergeCell ref="I9:J9"/>
    <mergeCell ref="K8:L9"/>
    <mergeCell ref="E8:J8"/>
  </mergeCells>
  <phoneticPr fontId="0" type="noConversion"/>
  <pageMargins left="0.70866141732283472" right="0.23622047244094491" top="0.78740157480314965" bottom="0.74803149606299213" header="0" footer="0.51181102362204722"/>
  <pageSetup paperSize="9" scale="83" orientation="landscape" horizontalDpi="4294967295" verticalDpi="300" r:id="rId1"/>
  <headerFooter scaleWithDoc="0" alignWithMargins="0">
    <oddFooter>&amp;C21</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4"/>
  <sheetViews>
    <sheetView showGridLines="0" workbookViewId="0">
      <selection activeCell="F13" sqref="F13"/>
    </sheetView>
  </sheetViews>
  <sheetFormatPr baseColWidth="10" defaultColWidth="11.5703125" defaultRowHeight="10.5" x14ac:dyDescent="0.15"/>
  <cols>
    <col min="1" max="1" width="32.42578125" style="4" customWidth="1"/>
    <col min="2" max="2" width="20.28515625" style="4" customWidth="1"/>
    <col min="3" max="3" width="19" style="4" customWidth="1"/>
    <col min="4" max="16384" width="11.5703125" style="4"/>
  </cols>
  <sheetData>
    <row r="1" spans="1:3" ht="27" customHeight="1" x14ac:dyDescent="0.15">
      <c r="A1" s="89"/>
      <c r="B1" s="3"/>
      <c r="C1" s="81"/>
    </row>
    <row r="2" spans="1:3" ht="17.25" customHeight="1" thickBot="1" x14ac:dyDescent="0.2">
      <c r="A2" s="827"/>
      <c r="B2" s="826"/>
      <c r="C2" s="820"/>
    </row>
    <row r="3" spans="1:3" ht="11.25" thickTop="1" x14ac:dyDescent="0.15">
      <c r="A3" s="89"/>
      <c r="B3" s="3"/>
      <c r="C3" s="81"/>
    </row>
    <row r="4" spans="1:3" ht="20.25" customHeight="1" x14ac:dyDescent="0.2">
      <c r="A4" s="901" t="s">
        <v>135</v>
      </c>
      <c r="B4" s="901"/>
      <c r="C4" s="901"/>
    </row>
    <row r="5" spans="1:3" ht="12.75" x14ac:dyDescent="0.2">
      <c r="A5" s="931">
        <v>44196</v>
      </c>
      <c r="B5" s="931"/>
      <c r="C5" s="931"/>
    </row>
    <row r="6" spans="1:3" ht="12.75" x14ac:dyDescent="0.2">
      <c r="A6" s="39"/>
      <c r="B6" s="39"/>
      <c r="C6" s="3"/>
    </row>
    <row r="7" spans="1:3" s="36" customFormat="1" ht="12.75" x14ac:dyDescent="0.2">
      <c r="A7" s="84" t="s">
        <v>198</v>
      </c>
      <c r="B7" s="84"/>
      <c r="C7" s="81"/>
    </row>
    <row r="8" spans="1:3" s="36" customFormat="1" ht="12.75" x14ac:dyDescent="0.2">
      <c r="A8" s="84" t="s">
        <v>186</v>
      </c>
      <c r="B8" s="84"/>
      <c r="C8" s="81"/>
    </row>
    <row r="9" spans="1:3" ht="12.75" customHeight="1" x14ac:dyDescent="0.15">
      <c r="A9" s="81"/>
      <c r="B9" s="3"/>
    </row>
    <row r="10" spans="1:3" x14ac:dyDescent="0.15">
      <c r="A10" s="3"/>
      <c r="B10" s="3"/>
      <c r="C10" s="87" t="s">
        <v>199</v>
      </c>
    </row>
    <row r="12" spans="1:3" s="36" customFormat="1" ht="12.75" x14ac:dyDescent="0.2">
      <c r="A12" s="932" t="s">
        <v>200</v>
      </c>
      <c r="B12" s="934" t="s">
        <v>201</v>
      </c>
      <c r="C12" s="935"/>
    </row>
    <row r="13" spans="1:3" s="36" customFormat="1" ht="24" customHeight="1" x14ac:dyDescent="0.15">
      <c r="A13" s="933"/>
      <c r="B13" s="425" t="s">
        <v>656</v>
      </c>
      <c r="C13" s="768" t="s">
        <v>657</v>
      </c>
    </row>
    <row r="14" spans="1:3" ht="12.75" x14ac:dyDescent="0.15">
      <c r="A14" s="265"/>
      <c r="B14" s="424"/>
      <c r="C14" s="429"/>
    </row>
    <row r="15" spans="1:3" s="57" customFormat="1" ht="12.75" x14ac:dyDescent="0.15">
      <c r="A15" s="263" t="s">
        <v>361</v>
      </c>
      <c r="B15" s="264">
        <v>29791743.435999997</v>
      </c>
      <c r="C15" s="430">
        <v>35082467.775000006</v>
      </c>
    </row>
    <row r="16" spans="1:3" ht="12.75" x14ac:dyDescent="0.15">
      <c r="A16" s="137"/>
      <c r="B16" s="137"/>
      <c r="C16" s="431"/>
    </row>
    <row r="17" spans="1:3" ht="12.75" x14ac:dyDescent="0.15">
      <c r="A17" s="138" t="s">
        <v>202</v>
      </c>
      <c r="B17" s="236">
        <v>989734436</v>
      </c>
      <c r="C17" s="534">
        <v>920755728</v>
      </c>
    </row>
    <row r="18" spans="1:3" ht="12.75" x14ac:dyDescent="0.15">
      <c r="A18" s="137"/>
      <c r="B18" s="237"/>
      <c r="C18" s="432"/>
    </row>
    <row r="19" spans="1:3" ht="12.75" x14ac:dyDescent="0.15">
      <c r="A19" s="137" t="s">
        <v>203</v>
      </c>
      <c r="B19" s="237">
        <v>1208</v>
      </c>
      <c r="C19" s="432">
        <v>1311</v>
      </c>
    </row>
    <row r="20" spans="1:3" ht="12.75" x14ac:dyDescent="0.15">
      <c r="A20" s="137"/>
      <c r="B20" s="237"/>
      <c r="C20" s="432"/>
    </row>
    <row r="21" spans="1:3" ht="12.75" x14ac:dyDescent="0.15">
      <c r="A21" s="138" t="s">
        <v>204</v>
      </c>
      <c r="B21" s="236">
        <v>2160875.3859999999</v>
      </c>
      <c r="C21" s="433">
        <v>2594341.4920000001</v>
      </c>
    </row>
    <row r="22" spans="1:3" ht="12.75" x14ac:dyDescent="0.15">
      <c r="A22" s="137"/>
      <c r="B22" s="237"/>
      <c r="C22" s="432"/>
    </row>
    <row r="23" spans="1:3" ht="12.75" x14ac:dyDescent="0.2">
      <c r="A23" s="137" t="s">
        <v>205</v>
      </c>
      <c r="B23" s="417">
        <v>71</v>
      </c>
      <c r="C23" s="592">
        <v>76</v>
      </c>
    </row>
    <row r="24" spans="1:3" ht="12.75" x14ac:dyDescent="0.15">
      <c r="A24" s="137"/>
      <c r="B24" s="237"/>
      <c r="C24" s="434"/>
    </row>
    <row r="25" spans="1:3" ht="12.75" hidden="1" customHeight="1" x14ac:dyDescent="0.2">
      <c r="A25" s="266" t="s">
        <v>206</v>
      </c>
      <c r="B25" s="237"/>
      <c r="C25" s="434"/>
    </row>
    <row r="26" spans="1:3" ht="12.75" x14ac:dyDescent="0.2">
      <c r="A26" s="114"/>
      <c r="B26" s="238"/>
      <c r="C26" s="435"/>
    </row>
    <row r="29" spans="1:3" x14ac:dyDescent="0.15">
      <c r="A29" s="426" t="s">
        <v>354</v>
      </c>
      <c r="B29" s="427"/>
      <c r="C29" s="423"/>
    </row>
    <row r="30" spans="1:3" x14ac:dyDescent="0.15">
      <c r="A30" s="80" t="s">
        <v>355</v>
      </c>
      <c r="B30" s="40"/>
      <c r="C30" s="90"/>
    </row>
    <row r="32" spans="1:3" ht="27" customHeight="1" x14ac:dyDescent="0.15"/>
    <row r="33" ht="29.25" customHeight="1" x14ac:dyDescent="0.15"/>
    <row r="34" ht="27" customHeight="1" x14ac:dyDescent="0.15"/>
  </sheetData>
  <mergeCells count="4">
    <mergeCell ref="A4:C4"/>
    <mergeCell ref="A5:C5"/>
    <mergeCell ref="A12:A13"/>
    <mergeCell ref="B12:C12"/>
  </mergeCells>
  <phoneticPr fontId="0" type="noConversion"/>
  <pageMargins left="1.3779527559055118" right="0.74803149606299213" top="0.78740157480314965" bottom="0.74803149606299213" header="0" footer="0.51181102362204722"/>
  <pageSetup paperSize="9" orientation="portrait" horizontalDpi="4294967295" verticalDpi="300" r:id="rId1"/>
  <headerFooter alignWithMargins="0">
    <oddFooter>&amp;C22</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30"/>
  <sheetViews>
    <sheetView showGridLines="0" topLeftCell="A3" workbookViewId="0">
      <selection activeCell="F15" sqref="F15"/>
    </sheetView>
  </sheetViews>
  <sheetFormatPr baseColWidth="10" defaultColWidth="11.5703125" defaultRowHeight="10.5" x14ac:dyDescent="0.15"/>
  <cols>
    <col min="1" max="1" width="27.140625" style="4" customWidth="1"/>
    <col min="2" max="2" width="26.5703125" style="82" customWidth="1"/>
    <col min="3" max="3" width="26.28515625" style="92" customWidth="1"/>
    <col min="4" max="4" width="13.85546875" style="4" customWidth="1"/>
    <col min="5" max="16384" width="11.5703125" style="4"/>
  </cols>
  <sheetData>
    <row r="1" spans="1:4" ht="27" customHeight="1" x14ac:dyDescent="0.15"/>
    <row r="2" spans="1:4" ht="16.5" customHeight="1" thickBot="1" x14ac:dyDescent="0.2">
      <c r="A2" s="820"/>
      <c r="B2" s="828"/>
      <c r="C2" s="829"/>
    </row>
    <row r="3" spans="1:4" ht="27.75" customHeight="1" thickTop="1" x14ac:dyDescent="0.2">
      <c r="B3" s="740" t="s">
        <v>233</v>
      </c>
    </row>
    <row r="4" spans="1:4" ht="12.75" x14ac:dyDescent="0.2">
      <c r="B4" s="120">
        <v>44196</v>
      </c>
      <c r="C4" s="4"/>
    </row>
    <row r="5" spans="1:4" x14ac:dyDescent="0.15">
      <c r="A5" s="3"/>
      <c r="B5" s="3"/>
      <c r="C5" s="91"/>
    </row>
    <row r="6" spans="1:4" ht="12.75" x14ac:dyDescent="0.2">
      <c r="B6" s="769" t="s">
        <v>207</v>
      </c>
      <c r="C6" s="91"/>
    </row>
    <row r="7" spans="1:4" x14ac:dyDescent="0.15">
      <c r="A7" s="81"/>
      <c r="B7" s="3"/>
      <c r="C7" s="91"/>
    </row>
    <row r="8" spans="1:4" x14ac:dyDescent="0.15">
      <c r="A8" s="81"/>
      <c r="C8" s="91"/>
    </row>
    <row r="9" spans="1:4" ht="12.75" x14ac:dyDescent="0.2">
      <c r="A9" s="3"/>
      <c r="B9" s="82" t="s">
        <v>559</v>
      </c>
      <c r="C9" s="120" t="s">
        <v>208</v>
      </c>
    </row>
    <row r="10" spans="1:4" ht="30.6" customHeight="1" x14ac:dyDescent="0.15"/>
    <row r="11" spans="1:4" x14ac:dyDescent="0.15">
      <c r="A11" s="96"/>
      <c r="B11" s="78"/>
      <c r="C11" s="97"/>
    </row>
    <row r="12" spans="1:4" ht="12.75" x14ac:dyDescent="0.2">
      <c r="A12" s="115" t="s">
        <v>209</v>
      </c>
      <c r="B12" s="112">
        <v>44196</v>
      </c>
      <c r="C12" s="374">
        <v>43830</v>
      </c>
    </row>
    <row r="13" spans="1:4" ht="12.75" x14ac:dyDescent="0.2">
      <c r="A13" s="113"/>
      <c r="B13" s="117"/>
      <c r="C13" s="118"/>
    </row>
    <row r="14" spans="1:4" ht="12.75" x14ac:dyDescent="0.2">
      <c r="A14" s="139" t="s">
        <v>210</v>
      </c>
      <c r="B14" s="140">
        <v>3.3546745384351895</v>
      </c>
      <c r="C14" s="140">
        <v>3.7447474407146504</v>
      </c>
      <c r="D14" s="168"/>
    </row>
    <row r="15" spans="1:4" ht="12.75" x14ac:dyDescent="0.2">
      <c r="A15" s="106"/>
      <c r="B15" s="119"/>
      <c r="C15" s="119"/>
    </row>
    <row r="16" spans="1:4" ht="12.75" x14ac:dyDescent="0.2">
      <c r="A16" s="139" t="s">
        <v>211</v>
      </c>
      <c r="B16" s="140">
        <v>0.66783995763683557</v>
      </c>
      <c r="C16" s="140">
        <v>0.79957214484073802</v>
      </c>
      <c r="D16" s="168"/>
    </row>
    <row r="17" spans="1:4" ht="12.75" x14ac:dyDescent="0.2">
      <c r="A17" s="106"/>
      <c r="B17" s="119"/>
      <c r="C17" s="119"/>
    </row>
    <row r="18" spans="1:4" ht="12.75" x14ac:dyDescent="0.2">
      <c r="A18" s="139" t="s">
        <v>212</v>
      </c>
      <c r="B18" s="140">
        <v>8.9167299644270717</v>
      </c>
      <c r="C18" s="140">
        <v>0.40464288293517775</v>
      </c>
      <c r="D18" s="168"/>
    </row>
    <row r="19" spans="1:4" ht="12.75" x14ac:dyDescent="0.2">
      <c r="A19" s="261" t="s">
        <v>312</v>
      </c>
      <c r="B19" s="119"/>
      <c r="C19" s="119"/>
    </row>
    <row r="20" spans="1:4" x14ac:dyDescent="0.15">
      <c r="A20" s="9"/>
      <c r="B20" s="93"/>
      <c r="C20" s="102"/>
    </row>
    <row r="21" spans="1:4" x14ac:dyDescent="0.15">
      <c r="A21" s="51"/>
      <c r="B21" s="77"/>
      <c r="C21" s="94"/>
    </row>
    <row r="22" spans="1:4" x14ac:dyDescent="0.15">
      <c r="A22" s="20"/>
      <c r="B22" s="83"/>
      <c r="C22" s="103" t="s">
        <v>213</v>
      </c>
    </row>
    <row r="23" spans="1:4" x14ac:dyDescent="0.15">
      <c r="A23" s="83" t="s">
        <v>214</v>
      </c>
      <c r="B23" s="83" t="s">
        <v>215</v>
      </c>
      <c r="C23" s="83" t="s">
        <v>216</v>
      </c>
    </row>
    <row r="24" spans="1:4" x14ac:dyDescent="0.15">
      <c r="A24" s="83" t="s">
        <v>217</v>
      </c>
      <c r="B24" s="83" t="s">
        <v>218</v>
      </c>
      <c r="C24" s="103" t="s">
        <v>219</v>
      </c>
    </row>
    <row r="25" spans="1:4" x14ac:dyDescent="0.15">
      <c r="A25" s="20"/>
      <c r="B25" s="83"/>
      <c r="C25" s="103" t="s">
        <v>220</v>
      </c>
    </row>
    <row r="26" spans="1:4" x14ac:dyDescent="0.15">
      <c r="A26" s="9"/>
      <c r="B26" s="83"/>
      <c r="C26" s="103" t="s">
        <v>221</v>
      </c>
    </row>
    <row r="27" spans="1:4" x14ac:dyDescent="0.15">
      <c r="A27" s="14"/>
      <c r="B27" s="95"/>
      <c r="C27" s="365" t="s">
        <v>318</v>
      </c>
    </row>
    <row r="29" spans="1:4" ht="27" customHeight="1" x14ac:dyDescent="0.15"/>
    <row r="30" spans="1:4" ht="28.5" customHeight="1" x14ac:dyDescent="0.15"/>
  </sheetData>
  <phoneticPr fontId="0" type="noConversion"/>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&amp;C23</oddFooter>
  </headerFooter>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H28"/>
  <sheetViews>
    <sheetView showGridLines="0" topLeftCell="A9" workbookViewId="0">
      <selection activeCell="D11" sqref="D11:D12"/>
    </sheetView>
  </sheetViews>
  <sheetFormatPr baseColWidth="10" defaultColWidth="11.5703125" defaultRowHeight="12.75" x14ac:dyDescent="0.2"/>
  <cols>
    <col min="1" max="1" width="2.5703125" style="1" bestFit="1" customWidth="1"/>
    <col min="2" max="2" width="3.42578125" style="573" customWidth="1"/>
    <col min="3" max="3" width="41.7109375" style="520" customWidth="1"/>
    <col min="4" max="4" width="17.7109375" style="1" customWidth="1"/>
    <col min="5" max="5" width="16.5703125" style="1" customWidth="1"/>
    <col min="6" max="6" width="13.140625" style="1" bestFit="1" customWidth="1"/>
    <col min="7" max="7" width="17" style="1" customWidth="1"/>
    <col min="8" max="8" width="12.28515625" style="1" bestFit="1" customWidth="1"/>
    <col min="9" max="16384" width="11.5703125" style="1"/>
  </cols>
  <sheetData>
    <row r="1" spans="1:6" ht="27" customHeight="1" x14ac:dyDescent="0.2"/>
    <row r="2" spans="1:6" ht="18.75" customHeight="1" thickBot="1" x14ac:dyDescent="0.25">
      <c r="A2" s="936"/>
      <c r="B2" s="936"/>
      <c r="C2" s="936"/>
      <c r="D2" s="936"/>
      <c r="E2" s="936"/>
      <c r="F2" s="830"/>
    </row>
    <row r="3" spans="1:6" ht="42.75" customHeight="1" thickTop="1" x14ac:dyDescent="0.2">
      <c r="A3" s="937" t="s">
        <v>607</v>
      </c>
      <c r="B3" s="937"/>
      <c r="C3" s="937"/>
      <c r="D3" s="937"/>
      <c r="E3" s="937"/>
      <c r="F3" s="937"/>
    </row>
    <row r="4" spans="1:6" x14ac:dyDescent="0.2">
      <c r="A4" s="88"/>
      <c r="B4" s="574"/>
      <c r="C4" s="524"/>
      <c r="D4" s="88"/>
      <c r="E4" s="88"/>
    </row>
    <row r="5" spans="1:6" x14ac:dyDescent="0.2">
      <c r="A5" s="748"/>
      <c r="B5" s="749"/>
      <c r="C5" s="749"/>
      <c r="D5" s="747" t="s">
        <v>549</v>
      </c>
      <c r="E5" s="579">
        <v>44196</v>
      </c>
      <c r="F5" s="528"/>
    </row>
    <row r="6" spans="1:6" ht="20.25" customHeight="1" x14ac:dyDescent="0.2">
      <c r="A6" s="750" t="s">
        <v>608</v>
      </c>
      <c r="B6" s="751"/>
      <c r="C6" s="751"/>
      <c r="D6" s="752" t="s">
        <v>186</v>
      </c>
      <c r="E6" s="751"/>
      <c r="F6" s="529"/>
    </row>
    <row r="7" spans="1:6" ht="12.75" customHeight="1" x14ac:dyDescent="0.2">
      <c r="E7" s="575"/>
    </row>
    <row r="9" spans="1:6" ht="24.75" customHeight="1" x14ac:dyDescent="0.2">
      <c r="A9" s="938" t="s">
        <v>530</v>
      </c>
      <c r="B9" s="939"/>
      <c r="C9" s="940"/>
      <c r="D9" s="856" t="s">
        <v>536</v>
      </c>
      <c r="E9" s="941" t="s">
        <v>535</v>
      </c>
      <c r="F9" s="941"/>
    </row>
    <row r="10" spans="1:6" ht="27" customHeight="1" x14ac:dyDescent="0.2">
      <c r="A10" s="576"/>
      <c r="B10" s="577"/>
      <c r="C10" s="578"/>
      <c r="D10" s="855" t="s">
        <v>550</v>
      </c>
      <c r="E10" s="856" t="s">
        <v>550</v>
      </c>
      <c r="F10" s="580" t="s">
        <v>551</v>
      </c>
    </row>
    <row r="11" spans="1:6" s="88" customFormat="1" ht="20.100000000000001" customHeight="1" x14ac:dyDescent="0.2">
      <c r="A11" s="522" t="s">
        <v>529</v>
      </c>
      <c r="B11" s="523" t="s">
        <v>639</v>
      </c>
      <c r="C11" s="521"/>
      <c r="D11" s="581">
        <v>448113390.25300002</v>
      </c>
      <c r="E11" s="582"/>
      <c r="F11" s="582"/>
    </row>
    <row r="12" spans="1:6" s="88" customFormat="1" ht="20.100000000000001" customHeight="1" x14ac:dyDescent="0.2">
      <c r="A12" s="851" t="s">
        <v>531</v>
      </c>
      <c r="B12" s="852" t="s">
        <v>640</v>
      </c>
      <c r="C12" s="853"/>
      <c r="D12" s="583">
        <v>84977600.844999999</v>
      </c>
      <c r="E12" s="582"/>
      <c r="F12" s="582"/>
    </row>
    <row r="13" spans="1:6" ht="20.100000000000001" customHeight="1" x14ac:dyDescent="0.2">
      <c r="A13" s="517" t="s">
        <v>532</v>
      </c>
      <c r="B13" s="519"/>
      <c r="C13" s="518"/>
      <c r="D13" s="589">
        <v>39828620.681000002</v>
      </c>
      <c r="E13" s="531">
        <v>0</v>
      </c>
      <c r="F13" s="857">
        <v>0</v>
      </c>
    </row>
    <row r="14" spans="1:6" ht="20.100000000000001" customHeight="1" x14ac:dyDescent="0.2">
      <c r="A14" s="517" t="s">
        <v>533</v>
      </c>
      <c r="B14" s="519"/>
      <c r="C14" s="518"/>
      <c r="D14" s="589">
        <v>31806542.221999999</v>
      </c>
      <c r="E14" s="531">
        <v>31806542.221999999</v>
      </c>
      <c r="F14" s="857">
        <v>1</v>
      </c>
    </row>
    <row r="15" spans="1:6" ht="20.100000000000001" customHeight="1" x14ac:dyDescent="0.2">
      <c r="A15" s="517" t="s">
        <v>534</v>
      </c>
      <c r="B15" s="519"/>
      <c r="C15" s="518"/>
      <c r="D15" s="589">
        <v>13342437.942</v>
      </c>
      <c r="E15" s="531">
        <v>13342437.942</v>
      </c>
      <c r="F15" s="857">
        <v>1</v>
      </c>
    </row>
    <row r="16" spans="1:6" s="88" customFormat="1" ht="25.5" customHeight="1" x14ac:dyDescent="0.2">
      <c r="A16" s="522" t="s">
        <v>552</v>
      </c>
      <c r="B16" s="577"/>
      <c r="C16" s="525"/>
      <c r="D16" s="753">
        <v>533090991.09800005</v>
      </c>
      <c r="E16" s="754"/>
      <c r="F16" s="755"/>
    </row>
    <row r="17" spans="1:8" ht="24" customHeight="1" x14ac:dyDescent="0.2">
      <c r="A17" s="522" t="s">
        <v>553</v>
      </c>
      <c r="B17" s="577"/>
      <c r="C17" s="525"/>
      <c r="D17" s="756">
        <v>-37183519.093000002</v>
      </c>
      <c r="E17" s="754"/>
      <c r="F17" s="755"/>
    </row>
    <row r="18" spans="1:8" ht="24" customHeight="1" x14ac:dyDescent="0.2">
      <c r="A18" s="522" t="s">
        <v>554</v>
      </c>
      <c r="B18" s="577"/>
      <c r="C18" s="525"/>
      <c r="D18" s="753">
        <v>495907472.00500005</v>
      </c>
      <c r="E18" s="754"/>
      <c r="F18" s="755"/>
      <c r="H18" s="584"/>
    </row>
    <row r="20" spans="1:8" x14ac:dyDescent="0.2">
      <c r="A20" s="517" t="s">
        <v>537</v>
      </c>
      <c r="B20" s="519"/>
      <c r="C20" s="518"/>
      <c r="D20" s="527"/>
      <c r="E20" s="585"/>
      <c r="F20" s="528"/>
    </row>
    <row r="21" spans="1:8" x14ac:dyDescent="0.2">
      <c r="A21" s="526" t="s">
        <v>538</v>
      </c>
      <c r="B21" s="519"/>
      <c r="C21" s="518"/>
      <c r="D21" s="114"/>
      <c r="E21" s="586"/>
      <c r="F21" s="529"/>
    </row>
    <row r="22" spans="1:8" x14ac:dyDescent="0.2">
      <c r="A22" s="517" t="s">
        <v>532</v>
      </c>
      <c r="B22" s="519"/>
      <c r="C22" s="518"/>
      <c r="D22" s="517" t="s">
        <v>539</v>
      </c>
      <c r="E22" s="587"/>
      <c r="F22" s="530"/>
    </row>
    <row r="23" spans="1:8" x14ac:dyDescent="0.2">
      <c r="A23" s="517" t="s">
        <v>533</v>
      </c>
      <c r="B23" s="519"/>
      <c r="C23" s="518"/>
      <c r="D23" s="517" t="s">
        <v>540</v>
      </c>
      <c r="E23" s="587"/>
      <c r="F23" s="530"/>
    </row>
    <row r="24" spans="1:8" x14ac:dyDescent="0.2">
      <c r="A24" s="517" t="s">
        <v>534</v>
      </c>
      <c r="B24" s="519"/>
      <c r="C24" s="518"/>
      <c r="D24" s="517" t="s">
        <v>541</v>
      </c>
      <c r="E24" s="587"/>
      <c r="F24" s="530"/>
    </row>
    <row r="26" spans="1:8" ht="26.25" customHeight="1" x14ac:dyDescent="0.2">
      <c r="B26" s="739"/>
    </row>
    <row r="27" spans="1:8" ht="29.25" customHeight="1" x14ac:dyDescent="0.2">
      <c r="B27" s="739"/>
    </row>
    <row r="28" spans="1:8" ht="26.25" customHeight="1" x14ac:dyDescent="0.2">
      <c r="B28" s="739"/>
    </row>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&amp;C24</oddFooter>
  </headerFooter>
  <customProperties>
    <customPr name="_pios_id" r:id="rId2"/>
  </customProperties>
  <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wU34UrF0quLZ7b0YFrVGrJ45mu9tWYOXfYP+lFB4IDM=</DigestValue>
    </Reference>
    <Reference Type="http://www.w3.org/2000/09/xmldsig#Object" URI="#idOfficeObject">
      <DigestMethod Algorithm="http://www.w3.org/2001/04/xmlenc#sha256"/>
      <DigestValue>Qy5T1h709z2K1pK2cXqoC4LCsmJHUoqzfziE4dR3Keg=</DigestValue>
    </Reference>
    <Reference Type="http://uri.etsi.org/01903#SignedProperties" URI="#idSignedProperties">
      <Transforms>
        <Transform Algorithm="http://www.w3.org/TR/2001/REC-xml-c14n-20010315"/>
      </Transforms>
      <DigestMethod Algorithm="http://www.w3.org/2001/04/xmlenc#sha256"/>
      <DigestValue>wNVxoQM7tef/I60dwK/O+mmmSofWAZubq77kwGMqDe4=</DigestValue>
    </Reference>
    <Reference Type="http://www.w3.org/2000/09/xmldsig#Object" URI="#idValidSigLnImg">
      <DigestMethod Algorithm="http://www.w3.org/2001/04/xmlenc#sha256"/>
      <DigestValue>Al/K6Zwra4PXw0F5EqSGnjy/gSdaHC1jiSgha0alFvA=</DigestValue>
    </Reference>
    <Reference Type="http://www.w3.org/2000/09/xmldsig#Object" URI="#idInvalidSigLnImg">
      <DigestMethod Algorithm="http://www.w3.org/2001/04/xmlenc#sha256"/>
      <DigestValue>fTWHR3zXpnpGf/TXbvcBVAGKss23M0PdJa1udcehrjE=</DigestValue>
    </Reference>
  </SignedInfo>
  <SignatureValue>qYYHIM7//94BkaxzztoJJfu5+tk99MaWyw3GrWzQlm+XT/QHCkQFAWotbrQNvP5ifSByBT9zILVn
+9trqIPEuq5ZkBMfeiJSXBCeOcg8TuhIdm6iGG7i9E+fzO0uB2+b+R5iGzFD/Fgv6/dDLqkC2bMP
NyWKBS9+j4ufzi4QBEbdoVn7S/mKLj7zlpgZPH3+E/pIn+fqZIZafoTFvXBLdBst4eGYYkY9SDZ9
mcJqdS4pQt5E+zqSjUxN9cwX0A1Vukr8hFe36yv72UpzB58ZL6Ug4YUhk2KHYdi21Uy0TFuBa2c3
FSJH2uCVx59J6LdxOzchfkqJCItwuC2U1QB22g==</SignatureValue>
  <KeyInfo>
    <X509Data>
      <X509Certificate>MIIH/zCCBeegAwIBAgIIRMpW9FOJjfswDQYJKoZIhvcNAQELBQAwWzEXMBUGA1UEBRMOUlVDIDgwMDUwMTcyLTExGjAYBgNVBAMTEUNBLURPQ1VNRU5UQSBTLkEuMRcwFQYDVQQKEw5ET0NVTUVOVEEgUy5BLjELMAkGA1UEBhMCUFkwHhcNMjEwMjEyMTM1NDQzWhcNMjMwMjEyMTQwNDQzWjCBoDELMAkGA1UEBhMCUFkxFjAUBgNVBAQMDVdBTERFIFNJRU1FTlMxETAPBgNVBAUTCENJNjk5MDI5MRUwEwYDVQQqDAxST0xBTkQgQ09STkkxFzAVBgNVBAoMDlBFUlNPTkEgRklTSUNBMREwDwYDVQQLDAhGSVJNQSBGMjEjMCEGA1UEAwwaUk9MQU5EIENPUk5JIFdBTERFIFNJRU1FTlMwggEiMA0GCSqGSIb3DQEBAQUAA4IBDwAwggEKAoIBAQDqQ6wgfdp5VfgsYcRBuNr2samqcnZSuDzATgasiDflUiMylCJMDuJewNvkpApWup+d0dc3zH3a/Pkj+/4tioGifmxbWNy9ElvS6+5aGiO4dZUY0DZ1yl88I2KADlGlUc6Ot+HZQCFvkZnF33dBXCyJOsAPIa3MqOaepZcGelFSwQ45o2Q60Xwx2aq6RSEocJVreQmiWQwh9ZOiHQDfGiWPQrkTlB/I3OJA+OzMfo11WMzv6S1J1W7bzU22DsC2kWn4xXPHIsodLsVr06LnxTQgmyzaE28LNYAvdUTYvwmWu1KLTlBFGvrAHKNe3mkwmM9dkGLWBH0FYEHMAPP8fu49AgMBAAGjggN/MIIDezAMBgNVHRMBAf8EAjAAMA4GA1UdDwEB/wQEAwIF4DAqBgNVHSUBAf8EIDAeBggrBgEFBQcDAQYIKwYBBQUHAwIGCCsGAQUFBwMEMB0GA1UdDgQWBBTembT6FjyzV3q6liUHd8EyfU4F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Y2hhY29tZXJ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3IbHFuT108+q+aFl2I7ghvg0ew1HXuSRcgBuQTwrf5DAYdQgSxYdWKiV/s3P3eBhySnDmd6orpgWBRegDnJfWBABjCv2O/HFCDgqN0DLc8INDbU6KuR/JD0qy69iYUHy0RAHi1foGjY2dkd/QvK6Yl1ULL1c0dTbjea0pdcfD1OIJZs70s5nOguu1PIkEmTcVFgGQRd4f2bCiw7u31dlwXryFoictY+43a9SMCLBW24Ga3C+gC6QRpDyfk4IjArH/nT0cvw1irALVCaiOzDEFeHa95R9E95X1xmxs2Dn+vA1kEUhNa+ZA9c9CmPy6KNtqaULAKwpPJsvP/MRQiqMhdbTBDarhT26lT3rCq+I8nt0PCDDwZvD8J/qXy1tQIeBBhOj/n+bnJeMAwsBPzpeqOs8uU2kVFGlxrCeoRIkI1V5MpOniGvUP7vPotbRNwNsy+lG6Jp1ycqg1tQVYmmZfwdlFtZs6BoO4PdCfe2JbGoL6uXtlq9ztKvwMrEmcWdRyen/F6EOadmfyf9D3c5zmN9XQ+7FMdJrVdTp6GWPrJGdsb4J4QfOoeuBSBou++kmGtjgxUYQA5blere77g2Hdb1eA+I+hhZYfNUGShvOMyGIXswcCPnHdmkC8Hnmg+Qg0FNijXOu9gpgzbJOhEdyYCbkoo6/FsQTnViX0gou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7XfQApt1G7NlFM5apPo3GGyVA+l3DSiK3F3aI6F5bcE=</DigestValue>
      </Reference>
      <Reference URI="/xl/calcChain.xml?ContentType=application/vnd.openxmlformats-officedocument.spreadsheetml.calcChain+xml">
        <DigestMethod Algorithm="http://www.w3.org/2001/04/xmlenc#sha256"/>
        <DigestValue>sSzpLO6VR5EX9jAiPLYK5sCDjo9GY1QovF1Yjyef/SI=</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mPXnscW5LrE+CIfsHGIEcVh17IBqB1SuTbwQmoJWC9k=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01x6zfl7aFSPXMcxgIC3xAfwyx1BWUEAZBW78n0WbFs=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G6MBqK3VBIIy9xIjFWJ1O1PXHZj0A5CIwTZwg/V8ZV8=</DigestValue>
      </Reference>
      <Reference URI="/xl/drawings/drawing10.xml?ContentType=application/vnd.openxmlformats-officedocument.drawing+xml">
        <DigestMethod Algorithm="http://www.w3.org/2001/04/xmlenc#sha256"/>
        <DigestValue>eYJiPXLgSbjEldhlJJJto1+d2LnEwgKzqpLVftv2zO0=</DigestValue>
      </Reference>
      <Reference URI="/xl/drawings/drawing11.xml?ContentType=application/vnd.openxmlformats-officedocument.drawing+xml">
        <DigestMethod Algorithm="http://www.w3.org/2001/04/xmlenc#sha256"/>
        <DigestValue>H6yx2xAi9nELOijRs7/wq/AvT7ijLfAqr+0ITCL+i9o=</DigestValue>
      </Reference>
      <Reference URI="/xl/drawings/drawing12.xml?ContentType=application/vnd.openxmlformats-officedocument.drawing+xml">
        <DigestMethod Algorithm="http://www.w3.org/2001/04/xmlenc#sha256"/>
        <DigestValue>ouStVEpJ+oEsTJULOWwAn+XucouhhpZ1ZurQMImsBnY=</DigestValue>
      </Reference>
      <Reference URI="/xl/drawings/drawing13.xml?ContentType=application/vnd.openxmlformats-officedocument.drawing+xml">
        <DigestMethod Algorithm="http://www.w3.org/2001/04/xmlenc#sha256"/>
        <DigestValue>nDoHFGoN19Nec3U9HR5hG4Lxb9wDmi2SiSwb3+kJEFo=</DigestValue>
      </Reference>
      <Reference URI="/xl/drawings/drawing14.xml?ContentType=application/vnd.openxmlformats-officedocument.drawing+xml">
        <DigestMethod Algorithm="http://www.w3.org/2001/04/xmlenc#sha256"/>
        <DigestValue>b4yMhubRC2TKAB5C6HJuvKDBMXF8xYQlL1+f3L06aWU=</DigestValue>
      </Reference>
      <Reference URI="/xl/drawings/drawing15.xml?ContentType=application/vnd.openxmlformats-officedocument.drawing+xml">
        <DigestMethod Algorithm="http://www.w3.org/2001/04/xmlenc#sha256"/>
        <DigestValue>s25E00Aen8hAHueKu9i6YTH0O0cUftlEaylyEYAflQA=</DigestValue>
      </Reference>
      <Reference URI="/xl/drawings/drawing16.xml?ContentType=application/vnd.openxmlformats-officedocument.drawing+xml">
        <DigestMethod Algorithm="http://www.w3.org/2001/04/xmlenc#sha256"/>
        <DigestValue>NNeVJxNY3ypo9tbIneVnjbEi95K9rd+FsIcGEYhh+xM=</DigestValue>
      </Reference>
      <Reference URI="/xl/drawings/drawing17.xml?ContentType=application/vnd.openxmlformats-officedocument.drawing+xml">
        <DigestMethod Algorithm="http://www.w3.org/2001/04/xmlenc#sha256"/>
        <DigestValue>iPBm6hG/f3nU2Y239DGGE7QYFLOufQTJmCefsu+0Atw=</DigestValue>
      </Reference>
      <Reference URI="/xl/drawings/drawing18.xml?ContentType=application/vnd.openxmlformats-officedocument.drawing+xml">
        <DigestMethod Algorithm="http://www.w3.org/2001/04/xmlenc#sha256"/>
        <DigestValue>MpW2TgWENIyNE3PtYr0G/e6Kkd0UXGdqAWdub7UEfXk=</DigestValue>
      </Reference>
      <Reference URI="/xl/drawings/drawing19.xml?ContentType=application/vnd.openxmlformats-officedocument.drawing+xml">
        <DigestMethod Algorithm="http://www.w3.org/2001/04/xmlenc#sha256"/>
        <DigestValue>foAUjfyIdS+cTdFd+0JzCB/KoCdrxWRo8aiGf63p88I=</DigestValue>
      </Reference>
      <Reference URI="/xl/drawings/drawing2.xml?ContentType=application/vnd.openxmlformats-officedocument.drawing+xml">
        <DigestMethod Algorithm="http://www.w3.org/2001/04/xmlenc#sha256"/>
        <DigestValue>QLTgy93J+ngZmRZoBokCF/erTIZY1PCTeiNw0JRzx9E=</DigestValue>
      </Reference>
      <Reference URI="/xl/drawings/drawing20.xml?ContentType=application/vnd.openxmlformats-officedocument.drawing+xml">
        <DigestMethod Algorithm="http://www.w3.org/2001/04/xmlenc#sha256"/>
        <DigestValue>YDmR2GPPPgF9krpTnG2FuIFQe9jet8FynQkCMJ3KmXo=</DigestValue>
      </Reference>
      <Reference URI="/xl/drawings/drawing21.xml?ContentType=application/vnd.openxmlformats-officedocument.drawing+xml">
        <DigestMethod Algorithm="http://www.w3.org/2001/04/xmlenc#sha256"/>
        <DigestValue>muGJkdWelYPpHlCM0DJZeJkVg2YinN4vx/yMhf6EGp0=</DigestValue>
      </Reference>
      <Reference URI="/xl/drawings/drawing22.xml?ContentType=application/vnd.openxmlformats-officedocument.drawing+xml">
        <DigestMethod Algorithm="http://www.w3.org/2001/04/xmlenc#sha256"/>
        <DigestValue>+2jGf7KSDXPT1TZkNQ95L/x/73u1N1ZUSVJ+LJuQQU0=</DigestValue>
      </Reference>
      <Reference URI="/xl/drawings/drawing23.xml?ContentType=application/vnd.openxmlformats-officedocument.drawing+xml">
        <DigestMethod Algorithm="http://www.w3.org/2001/04/xmlenc#sha256"/>
        <DigestValue>GuDIOjqaIt5WIljeI1doCFNYaHQnZpIbiEeWqUyv/sc=</DigestValue>
      </Reference>
      <Reference URI="/xl/drawings/drawing24.xml?ContentType=application/vnd.openxmlformats-officedocument.drawing+xml">
        <DigestMethod Algorithm="http://www.w3.org/2001/04/xmlenc#sha256"/>
        <DigestValue>TCUpa5D5UYZAqzHYJevxQGdyJiAWy+fC4pbOvVL3Fh0=</DigestValue>
      </Reference>
      <Reference URI="/xl/drawings/drawing3.xml?ContentType=application/vnd.openxmlformats-officedocument.drawing+xml">
        <DigestMethod Algorithm="http://www.w3.org/2001/04/xmlenc#sha256"/>
        <DigestValue>qpmBITqk2nlB/oZbleuGICm29/Wcx4SvK50rvTY78YA=</DigestValue>
      </Reference>
      <Reference URI="/xl/drawings/drawing4.xml?ContentType=application/vnd.openxmlformats-officedocument.drawing+xml">
        <DigestMethod Algorithm="http://www.w3.org/2001/04/xmlenc#sha256"/>
        <DigestValue>YoYoVzjmIG5/Wo8ZnH7E+S1vkL0M9g58XTC7Vk3jt24=</DigestValue>
      </Reference>
      <Reference URI="/xl/drawings/drawing5.xml?ContentType=application/vnd.openxmlformats-officedocument.drawing+xml">
        <DigestMethod Algorithm="http://www.w3.org/2001/04/xmlenc#sha256"/>
        <DigestValue>KHuGP1z0pTtxB58j3cKGx6/IjaiDmv6LRgrOWgqsJhs=</DigestValue>
      </Reference>
      <Reference URI="/xl/drawings/drawing6.xml?ContentType=application/vnd.openxmlformats-officedocument.drawing+xml">
        <DigestMethod Algorithm="http://www.w3.org/2001/04/xmlenc#sha256"/>
        <DigestValue>tJHLnZz3QDvDq5AW0jHtDsAbjpcbabEaxnLRjQ1Uvao=</DigestValue>
      </Reference>
      <Reference URI="/xl/drawings/drawing7.xml?ContentType=application/vnd.openxmlformats-officedocument.drawing+xml">
        <DigestMethod Algorithm="http://www.w3.org/2001/04/xmlenc#sha256"/>
        <DigestValue>S1voeiq3ipS4EJ6Gc60zFP2EYH0ppOZePwc5Jg/gvwA=</DigestValue>
      </Reference>
      <Reference URI="/xl/drawings/drawing8.xml?ContentType=application/vnd.openxmlformats-officedocument.drawing+xml">
        <DigestMethod Algorithm="http://www.w3.org/2001/04/xmlenc#sha256"/>
        <DigestValue>dUH+QjmhHAhCXK+54LaZATj7vAAKitQnaDaF8mFXLmQ=</DigestValue>
      </Reference>
      <Reference URI="/xl/drawings/drawing9.xml?ContentType=application/vnd.openxmlformats-officedocument.drawing+xml">
        <DigestMethod Algorithm="http://www.w3.org/2001/04/xmlenc#sha256"/>
        <DigestValue>NbjCLzYV6S0Z/zWdbJ1hbdu/YNJX8cwr/dNf3f1Zw7w=</DigestValue>
      </Reference>
      <Reference URI="/xl/drawings/vmlDrawing1.vml?ContentType=application/vnd.openxmlformats-officedocument.vmlDrawing">
        <DigestMethod Algorithm="http://www.w3.org/2001/04/xmlenc#sha256"/>
        <DigestValue>R/2TbhXrIJFL8RHckE0TAlcKGrH/Kwfj2sQrKahOo7U=</DigestValue>
      </Reference>
      <Reference URI="/xl/drawings/vmlDrawing2.vml?ContentType=application/vnd.openxmlformats-officedocument.vmlDrawing">
        <DigestMethod Algorithm="http://www.w3.org/2001/04/xmlenc#sha256"/>
        <DigestValue>+zlgOdoY4d2HTtd9VvwdNmBjnVldfmgcb00b2nbbz3w=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6oEg/O9GnCHeLVMQh2heGVdfLkKAqqizvTFcqNtJ1vo=</DigestValue>
      </Reference>
      <Reference URI="/xl/externalLinks/externalLink1.xml?ContentType=application/vnd.openxmlformats-officedocument.spreadsheetml.externalLink+xml">
        <DigestMethod Algorithm="http://www.w3.org/2001/04/xmlenc#sha256"/>
        <DigestValue>8tkF4BgjEHaOrWxpDh40d9lWd2KjEobDx3EDQosh1js=</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OU46ppC1RQ/9nU7+AFoex8AB9XQV8UfjLt2+115Uq9w=</DigestValue>
      </Reference>
      <Reference URI="/xl/media/image3.emf?ContentType=image/x-emf">
        <DigestMethod Algorithm="http://www.w3.org/2001/04/xmlenc#sha256"/>
        <DigestValue>mEmddLguiGaQEfnWePwFH/mhuMS2UxKgKCNJEBbXpIs=</DigestValue>
      </Reference>
      <Reference URI="/xl/media/image4.emf?ContentType=image/x-emf">
        <DigestMethod Algorithm="http://www.w3.org/2001/04/xmlenc#sha256"/>
        <DigestValue>Rw6+NSwMVdGpDB+NGY9LsDGImlzK4FIphjChGi5OwtQ=</DigestValue>
      </Reference>
      <Reference URI="/xl/media/image5.emf?ContentType=image/x-emf">
        <DigestMethod Algorithm="http://www.w3.org/2001/04/xmlenc#sha256"/>
        <DigestValue>kgIZ05s/zMavevvqYHEZlJerZb1AdFdlxgHlPKbdMek=</DigestValue>
      </Reference>
      <Reference URI="/xl/media/image6.png?ContentType=image/png">
        <DigestMethod Algorithm="http://www.w3.org/2001/04/xmlenc#sha256"/>
        <DigestValue>W6I8Bv+wC5QPNyq2ZmXWDVwfKBkFgl1lnDSXWY+tgBY=</DigestValue>
      </Reference>
      <Reference URI="/xl/media/image7.png?ContentType=image/png">
        <DigestMethod Algorithm="http://www.w3.org/2001/04/xmlenc#sha256"/>
        <DigestValue>rYe+KS2q7BN8YrpeYIcmh3N3qSXQGFp77qBQcqLp68Y=</DigestValue>
      </Reference>
      <Reference URI="/xl/media/image8.png?ContentType=image/png">
        <DigestMethod Algorithm="http://www.w3.org/2001/04/xmlenc#sha256"/>
        <DigestValue>JTqQkEaRwlmyXgJYA+hx27qwdH+iD6FrMSmbq7sBR/w=</DigestValue>
      </Reference>
      <Reference URI="/xl/media/image9.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JNquf/K6pBeA37PxoAdWE8iLKBrPT2fPnA+b60K+9sM=</DigestValue>
      </Reference>
      <Reference URI="/xl/printerSettings/printerSettings10.bin?ContentType=application/vnd.openxmlformats-officedocument.spreadsheetml.printerSettings">
        <DigestMethod Algorithm="http://www.w3.org/2001/04/xmlenc#sha256"/>
        <DigestValue>JNquf/K6pBeA37PxoAdWE8iLKBrPT2fPnA+b60K+9sM=</DigestValue>
      </Reference>
      <Reference URI="/xl/printerSettings/printerSettings11.bin?ContentType=application/vnd.openxmlformats-officedocument.spreadsheetml.printerSettings">
        <DigestMethod Algorithm="http://www.w3.org/2001/04/xmlenc#sha256"/>
        <DigestValue>JNquf/K6pBeA37PxoAdWE8iLKBrPT2fPnA+b60K+9sM=</DigestValue>
      </Reference>
      <Reference URI="/xl/printerSettings/printerSettings12.bin?ContentType=application/vnd.openxmlformats-officedocument.spreadsheetml.printerSettings">
        <DigestMethod Algorithm="http://www.w3.org/2001/04/xmlenc#sha256"/>
        <DigestValue>JNquf/K6pBeA37PxoAdWE8iLKBrPT2fPnA+b60K+9sM=</DigestValue>
      </Reference>
      <Reference URI="/xl/printerSettings/printerSettings13.bin?ContentType=application/vnd.openxmlformats-officedocument.spreadsheetml.printerSettings">
        <DigestMethod Algorithm="http://www.w3.org/2001/04/xmlenc#sha256"/>
        <DigestValue>HnE0ONACJ6QxRVeCjAMz6QrGcLnPibiTPLVotkHoPQc=</DigestValue>
      </Reference>
      <Reference URI="/xl/printerSettings/printerSettings14.bin?ContentType=application/vnd.openxmlformats-officedocument.spreadsheetml.printerSettings">
        <DigestMethod Algorithm="http://www.w3.org/2001/04/xmlenc#sha256"/>
        <DigestValue>yEprvjepsK80t3IX5zQaqq5dnMisyiiDO0KTTn5BAMw=</DigestValue>
      </Reference>
      <Reference URI="/xl/printerSettings/printerSettings15.bin?ContentType=application/vnd.openxmlformats-officedocument.spreadsheetml.printerSettings">
        <DigestMethod Algorithm="http://www.w3.org/2001/04/xmlenc#sha256"/>
        <DigestValue>JNquf/K6pBeA37PxoAdWE8iLKBrPT2fPnA+b60K+9sM=</DigestValue>
      </Reference>
      <Reference URI="/xl/printerSettings/printerSettings16.bin?ContentType=application/vnd.openxmlformats-officedocument.spreadsheetml.printerSettings">
        <DigestMethod Algorithm="http://www.w3.org/2001/04/xmlenc#sha256"/>
        <DigestValue>JNquf/K6pBeA37PxoAdWE8iLKBrPT2fPnA+b60K+9sM=</DigestValue>
      </Reference>
      <Reference URI="/xl/printerSettings/printerSettings17.bin?ContentType=application/vnd.openxmlformats-officedocument.spreadsheetml.printerSettings">
        <DigestMethod Algorithm="http://www.w3.org/2001/04/xmlenc#sha256"/>
        <DigestValue>JNquf/K6pBeA37PxoAdWE8iLKBrPT2fPnA+b60K+9sM=</DigestValue>
      </Reference>
      <Reference URI="/xl/printerSettings/printerSettings18.bin?ContentType=application/vnd.openxmlformats-officedocument.spreadsheetml.printerSettings">
        <DigestMethod Algorithm="http://www.w3.org/2001/04/xmlenc#sha256"/>
        <DigestValue>Me+BrHpes56yJh36C7c6IiKCjqQgxUbJaCH9gLF7+Rg=</DigestValue>
      </Reference>
      <Reference URI="/xl/printerSettings/printerSettings19.bin?ContentType=application/vnd.openxmlformats-officedocument.spreadsheetml.printerSettings">
        <DigestMethod Algorithm="http://www.w3.org/2001/04/xmlenc#sha256"/>
        <DigestValue>JNquf/K6pBeA37PxoAdWE8iLKBrPT2fPnA+b60K+9sM=</DigestValue>
      </Reference>
      <Reference URI="/xl/printerSettings/printerSettings2.bin?ContentType=application/vnd.openxmlformats-officedocument.spreadsheetml.printerSettings">
        <DigestMethod Algorithm="http://www.w3.org/2001/04/xmlenc#sha256"/>
        <DigestValue>JNquf/K6pBeA37PxoAdWE8iLKBrPT2fPnA+b60K+9sM=</DigestValue>
      </Reference>
      <Reference URI="/xl/printerSettings/printerSettings20.bin?ContentType=application/vnd.openxmlformats-officedocument.spreadsheetml.printerSettings">
        <DigestMethod Algorithm="http://www.w3.org/2001/04/xmlenc#sha256"/>
        <DigestValue>JNquf/K6pBeA37PxoAdWE8iLKBrPT2fPnA+b60K+9sM=</DigestValue>
      </Reference>
      <Reference URI="/xl/printerSettings/printerSettings21.bin?ContentType=application/vnd.openxmlformats-officedocument.spreadsheetml.printerSettings">
        <DigestMethod Algorithm="http://www.w3.org/2001/04/xmlenc#sha256"/>
        <DigestValue>yEprvjepsK80t3IX5zQaqq5dnMisyiiDO0KTTn5BAMw=</DigestValue>
      </Reference>
      <Reference URI="/xl/printerSettings/printerSettings22.bin?ContentType=application/vnd.openxmlformats-officedocument.spreadsheetml.printerSettings">
        <DigestMethod Algorithm="http://www.w3.org/2001/04/xmlenc#sha256"/>
        <DigestValue>JNquf/K6pBeA37PxoAdWE8iLKBrPT2fPnA+b60K+9sM=</DigestValue>
      </Reference>
      <Reference URI="/xl/printerSettings/printerSettings23.bin?ContentType=application/vnd.openxmlformats-officedocument.spreadsheetml.printerSettings">
        <DigestMethod Algorithm="http://www.w3.org/2001/04/xmlenc#sha256"/>
        <DigestValue>JNquf/K6pBeA37PxoAdWE8iLKBrPT2fPnA+b60K+9sM=</DigestValue>
      </Reference>
      <Reference URI="/xl/printerSettings/printerSettings24.bin?ContentType=application/vnd.openxmlformats-officedocument.spreadsheetml.printerSettings">
        <DigestMethod Algorithm="http://www.w3.org/2001/04/xmlenc#sha256"/>
        <DigestValue>JNquf/K6pBeA37PxoAdWE8iLKBrPT2fPnA+b60K+9sM=</DigestValue>
      </Reference>
      <Reference URI="/xl/printerSettings/printerSettings3.bin?ContentType=application/vnd.openxmlformats-officedocument.spreadsheetml.printerSettings">
        <DigestMethod Algorithm="http://www.w3.org/2001/04/xmlenc#sha256"/>
        <DigestValue>5W6uY5Kx8r755jvyFWwP9rgmAG6iGARqY7RtoGJ18WA=</DigestValue>
      </Reference>
      <Reference URI="/xl/printerSettings/printerSettings4.bin?ContentType=application/vnd.openxmlformats-officedocument.spreadsheetml.printerSettings">
        <DigestMethod Algorithm="http://www.w3.org/2001/04/xmlenc#sha256"/>
        <DigestValue>JNquf/K6pBeA37PxoAdWE8iLKBrPT2fPnA+b60K+9sM=</DigestValue>
      </Reference>
      <Reference URI="/xl/printerSettings/printerSettings5.bin?ContentType=application/vnd.openxmlformats-officedocument.spreadsheetml.printerSettings">
        <DigestMethod Algorithm="http://www.w3.org/2001/04/xmlenc#sha256"/>
        <DigestValue>yEprvjepsK80t3IX5zQaqq5dnMisyiiDO0KTTn5BAMw=</DigestValue>
      </Reference>
      <Reference URI="/xl/printerSettings/printerSettings6.bin?ContentType=application/vnd.openxmlformats-officedocument.spreadsheetml.printerSettings">
        <DigestMethod Algorithm="http://www.w3.org/2001/04/xmlenc#sha256"/>
        <DigestValue>JNquf/K6pBeA37PxoAdWE8iLKBrPT2fPnA+b60K+9sM=</DigestValue>
      </Reference>
      <Reference URI="/xl/printerSettings/printerSettings7.bin?ContentType=application/vnd.openxmlformats-officedocument.spreadsheetml.printerSettings">
        <DigestMethod Algorithm="http://www.w3.org/2001/04/xmlenc#sha256"/>
        <DigestValue>JNquf/K6pBeA37PxoAdWE8iLKBrPT2fPnA+b60K+9sM=</DigestValue>
      </Reference>
      <Reference URI="/xl/printerSettings/printerSettings8.bin?ContentType=application/vnd.openxmlformats-officedocument.spreadsheetml.printerSettings">
        <DigestMethod Algorithm="http://www.w3.org/2001/04/xmlenc#sha256"/>
        <DigestValue>JNquf/K6pBeA37PxoAdWE8iLKBrPT2fPnA+b60K+9sM=</DigestValue>
      </Reference>
      <Reference URI="/xl/printerSettings/printerSettings9.bin?ContentType=application/vnd.openxmlformats-officedocument.spreadsheetml.printerSettings">
        <DigestMethod Algorithm="http://www.w3.org/2001/04/xmlenc#sha256"/>
        <DigestValue>JNquf/K6pBeA37PxoAdWE8iLKBrPT2fPnA+b60K+9sM=</DigestValue>
      </Reference>
      <Reference URI="/xl/sharedStrings.xml?ContentType=application/vnd.openxmlformats-officedocument.spreadsheetml.sharedStrings+xml">
        <DigestMethod Algorithm="http://www.w3.org/2001/04/xmlenc#sha256"/>
        <DigestValue>NeWnHEeOYtUyXfMEpuUqumIM4wIqRvyMiERst+30EwA=</DigestValue>
      </Reference>
      <Reference URI="/xl/styles.xml?ContentType=application/vnd.openxmlformats-officedocument.spreadsheetml.styles+xml">
        <DigestMethod Algorithm="http://www.w3.org/2001/04/xmlenc#sha256"/>
        <DigestValue>KGl49fdxLyTUP9fV89sIagUgRBLESaOPRP+PVuJzi2Y=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XVx6+O4+KxyoidTDiJs/2E2mIH2iIvaQ8G17mMzUCCM=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c6gZVxdrJj1oBBo6E9KkJ6HnSaPASFe7+XvjMCQk6Cs=</DigestValue>
      </Reference>
      <Reference URI="/xl/worksheets/sheet10.xml?ContentType=application/vnd.openxmlformats-officedocument.spreadsheetml.worksheet+xml">
        <DigestMethod Algorithm="http://www.w3.org/2001/04/xmlenc#sha256"/>
        <DigestValue>b7/4rg15k6d9UN1WFP9XOO6iEhwZfr3CZbUddNXzlaA=</DigestValue>
      </Reference>
      <Reference URI="/xl/worksheets/sheet11.xml?ContentType=application/vnd.openxmlformats-officedocument.spreadsheetml.worksheet+xml">
        <DigestMethod Algorithm="http://www.w3.org/2001/04/xmlenc#sha256"/>
        <DigestValue>qmQ2KE+m0WaMO5uHSgfKvhh7JXwmzuxDi2CasAO83DM=</DigestValue>
      </Reference>
      <Reference URI="/xl/worksheets/sheet12.xml?ContentType=application/vnd.openxmlformats-officedocument.spreadsheetml.worksheet+xml">
        <DigestMethod Algorithm="http://www.w3.org/2001/04/xmlenc#sha256"/>
        <DigestValue>NOjgo8WhdlilIN8b9ewmYrnWfsnjVuStoG6vjESaY3A=</DigestValue>
      </Reference>
      <Reference URI="/xl/worksheets/sheet13.xml?ContentType=application/vnd.openxmlformats-officedocument.spreadsheetml.worksheet+xml">
        <DigestMethod Algorithm="http://www.w3.org/2001/04/xmlenc#sha256"/>
        <DigestValue>Gfp/TJdCq6bG71aMXy04mcQVAETKaT9TJv5cmzOrYFU=</DigestValue>
      </Reference>
      <Reference URI="/xl/worksheets/sheet14.xml?ContentType=application/vnd.openxmlformats-officedocument.spreadsheetml.worksheet+xml">
        <DigestMethod Algorithm="http://www.w3.org/2001/04/xmlenc#sha256"/>
        <DigestValue>9BksaNemsKlXsCXuNKWP1jJsaK57mJVcZkz5vftSHVY=</DigestValue>
      </Reference>
      <Reference URI="/xl/worksheets/sheet15.xml?ContentType=application/vnd.openxmlformats-officedocument.spreadsheetml.worksheet+xml">
        <DigestMethod Algorithm="http://www.w3.org/2001/04/xmlenc#sha256"/>
        <DigestValue>8kAnOmqr7HkBQjwHivW+9JUp9yG8hY3ImsUdaUjZdmQ=</DigestValue>
      </Reference>
      <Reference URI="/xl/worksheets/sheet16.xml?ContentType=application/vnd.openxmlformats-officedocument.spreadsheetml.worksheet+xml">
        <DigestMethod Algorithm="http://www.w3.org/2001/04/xmlenc#sha256"/>
        <DigestValue>nwhZpKgX3fIPG201fV+QkMErWKjevvVRbe9rD7Ywlg8=</DigestValue>
      </Reference>
      <Reference URI="/xl/worksheets/sheet17.xml?ContentType=application/vnd.openxmlformats-officedocument.spreadsheetml.worksheet+xml">
        <DigestMethod Algorithm="http://www.w3.org/2001/04/xmlenc#sha256"/>
        <DigestValue>3r/Eafcgfg2/Pf+SjiYaVNPoZNR54fUR5OV2CwutamA=</DigestValue>
      </Reference>
      <Reference URI="/xl/worksheets/sheet18.xml?ContentType=application/vnd.openxmlformats-officedocument.spreadsheetml.worksheet+xml">
        <DigestMethod Algorithm="http://www.w3.org/2001/04/xmlenc#sha256"/>
        <DigestValue>sAYu0216anIq9U2ElHIGY2PbVpTo/uJ/c8aO85ZstB0=</DigestValue>
      </Reference>
      <Reference URI="/xl/worksheets/sheet19.xml?ContentType=application/vnd.openxmlformats-officedocument.spreadsheetml.worksheet+xml">
        <DigestMethod Algorithm="http://www.w3.org/2001/04/xmlenc#sha256"/>
        <DigestValue>4YpV4mfm8tJ45Mlg2IFyIX629r9GiX+Kd7YKN5jrtKA=</DigestValue>
      </Reference>
      <Reference URI="/xl/worksheets/sheet2.xml?ContentType=application/vnd.openxmlformats-officedocument.spreadsheetml.worksheet+xml">
        <DigestMethod Algorithm="http://www.w3.org/2001/04/xmlenc#sha256"/>
        <DigestValue>5konmfCJR8dgPRQLURBupgmZ2+h87Tno0IBu5xsjtK0=</DigestValue>
      </Reference>
      <Reference URI="/xl/worksheets/sheet20.xml?ContentType=application/vnd.openxmlformats-officedocument.spreadsheetml.worksheet+xml">
        <DigestMethod Algorithm="http://www.w3.org/2001/04/xmlenc#sha256"/>
        <DigestValue>/QVHB52YsFLebluOj5FtpZSiAcy4vu8fDDY56yHrSB0=</DigestValue>
      </Reference>
      <Reference URI="/xl/worksheets/sheet21.xml?ContentType=application/vnd.openxmlformats-officedocument.spreadsheetml.worksheet+xml">
        <DigestMethod Algorithm="http://www.w3.org/2001/04/xmlenc#sha256"/>
        <DigestValue>HVaJ1dlAUTILSpZtb9pnroeuV5KnGFsGsLl4v9wVxn8=</DigestValue>
      </Reference>
      <Reference URI="/xl/worksheets/sheet22.xml?ContentType=application/vnd.openxmlformats-officedocument.spreadsheetml.worksheet+xml">
        <DigestMethod Algorithm="http://www.w3.org/2001/04/xmlenc#sha256"/>
        <DigestValue>zOTaMnpRn2l3u4ZImQUl0MvsH0v5Ps7zNlwnTBn7hpY=</DigestValue>
      </Reference>
      <Reference URI="/xl/worksheets/sheet23.xml?ContentType=application/vnd.openxmlformats-officedocument.spreadsheetml.worksheet+xml">
        <DigestMethod Algorithm="http://www.w3.org/2001/04/xmlenc#sha256"/>
        <DigestValue>QrI032Qx40c0RBwqT40w3Dxk4hWaHtL9YM0lETuZpII=</DigestValue>
      </Reference>
      <Reference URI="/xl/worksheets/sheet24.xml?ContentType=application/vnd.openxmlformats-officedocument.spreadsheetml.worksheet+xml">
        <DigestMethod Algorithm="http://www.w3.org/2001/04/xmlenc#sha256"/>
        <DigestValue>6f275VXUR46hYQU+HZSFKAOwYW1oYxNpfDVacZGUpPE=</DigestValue>
      </Reference>
      <Reference URI="/xl/worksheets/sheet3.xml?ContentType=application/vnd.openxmlformats-officedocument.spreadsheetml.worksheet+xml">
        <DigestMethod Algorithm="http://www.w3.org/2001/04/xmlenc#sha256"/>
        <DigestValue>AaX7b6mUgtEEK3RhHD9fh8P5rFPPZ/JsU1GYaZPN2R8=</DigestValue>
      </Reference>
      <Reference URI="/xl/worksheets/sheet4.xml?ContentType=application/vnd.openxmlformats-officedocument.spreadsheetml.worksheet+xml">
        <DigestMethod Algorithm="http://www.w3.org/2001/04/xmlenc#sha256"/>
        <DigestValue>ctW5+D7TIraPrmgmiyyfcMakGonHdNBB9JJccZg/4Jc=</DigestValue>
      </Reference>
      <Reference URI="/xl/worksheets/sheet5.xml?ContentType=application/vnd.openxmlformats-officedocument.spreadsheetml.worksheet+xml">
        <DigestMethod Algorithm="http://www.w3.org/2001/04/xmlenc#sha256"/>
        <DigestValue>pWHlaba9KbQA3jQiFxFPsYCAvWE8nvuGPGOLI4hdYKU=</DigestValue>
      </Reference>
      <Reference URI="/xl/worksheets/sheet6.xml?ContentType=application/vnd.openxmlformats-officedocument.spreadsheetml.worksheet+xml">
        <DigestMethod Algorithm="http://www.w3.org/2001/04/xmlenc#sha256"/>
        <DigestValue>DFunT+QfaBnmwp24NovAi/L5/ejsomR/o2xweexWvCA=</DigestValue>
      </Reference>
      <Reference URI="/xl/worksheets/sheet7.xml?ContentType=application/vnd.openxmlformats-officedocument.spreadsheetml.worksheet+xml">
        <DigestMethod Algorithm="http://www.w3.org/2001/04/xmlenc#sha256"/>
        <DigestValue>6XJ09fs2EfSN3ldEGTPm6lnKxAIteicVB4hiY+H/5dM=</DigestValue>
      </Reference>
      <Reference URI="/xl/worksheets/sheet8.xml?ContentType=application/vnd.openxmlformats-officedocument.spreadsheetml.worksheet+xml">
        <DigestMethod Algorithm="http://www.w3.org/2001/04/xmlenc#sha256"/>
        <DigestValue>fDsG7yN9g2qqfRgQKUzk131KOpDeZgiPSXjjLWqN55E=</DigestValue>
      </Reference>
      <Reference URI="/xl/worksheets/sheet9.xml?ContentType=application/vnd.openxmlformats-officedocument.spreadsheetml.worksheet+xml">
        <DigestMethod Algorithm="http://www.w3.org/2001/04/xmlenc#sha256"/>
        <DigestValue>IlN3yf70dJNQy2mj7uMhocG7RoUQIw8iNW5xmW+H9iY=</DigestValue>
      </Reference>
    </Manifest>
    <SignatureProperties>
      <SignatureProperty Id="idSignatureTime" Target="#idPackageSignature">
        <mdssi:SignatureTime xmlns:mdssi="http://schemas.openxmlformats.org/package/2006/digital-signature">
          <mdssi:Format>YYYY-MM-DDThh:mm:ssTZD</mdssi:Format>
          <mdssi:Value>2021-03-31T13:27:25Z</mdssi:Value>
        </mdssi:SignatureTime>
      </SignatureProperty>
    </SignatureProperties>
  </Object>
  <Object Id="idOfficeObject">
    <SignatureProperties>
      <SignatureProperty Id="idOfficeV1Details" Target="#idPackageSignature">
        <SignatureInfoV1 xmlns="http://schemas.microsoft.com/office/2006/digsig">
          <SetupID>{6A210E02-E88C-4612-B2F7-77F3F8E34630}</SetupID>
          <SignatureText>Roland Walde</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2021-03-31T13:27:25Z</xd:SigningTime>
          <xd:SigningCertificate>
            <xd:Cert>
              <xd:CertDigest>
                <DigestMethod Algorithm="http://www.w3.org/2001/04/xmlenc#sha256"/>
                <DigestValue>ZlG3Qi1zuuTkWXJq+BoPpmNNY63LXhM5U7Gd3024GlQ=</DigestValue>
              </xd:CertDigest>
              <xd:IssuerSerial>
                <X509IssuerName>C=PY, O=DOCUMENTA S.A., CN=CA-DOCUMENTA S.A., SERIALNUMBER=RUC 80050172-1</X509IssuerName>
                <X509SerialNumber>4956869947248184827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j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HvJ/dSBeRnVIlocDXFOqfLDlKgCI0rN5WMZ4AFCvHBcAAAAAuDEeFwAAAADAwSYDPMZ4ABDHeINExngAEMd4eQEAAABQxngA+6VbeYjSs3kBAAAAIM6zeZAtOBoSsXCDsOUqCOhtI4H1uKrXtMV4ADnxf3UExHgAAAAAAAAAf3UAAAAA8P///wAAAAAAAAAAAAAAAJABAAAAAAABAAAAAHMAZQBnAG8AZQAgAHUAaQC2mG+jaMR4AF10D3YAAEZ1XMR4AAAAAABkxHgAAAAAAMuoIHwAAEZ1AAAAABMAFABcU6p8IF5GdXzEeABk9W52AAAAALAbKQjgxEd1ZHYACAAAAAAlAAAADAAAAAEAAAAYAAAADAAAAAAAAAASAAAADAAAAAEAAAAeAAAAGAAAAB4BAAAGAAAAawEAABsAAAAlAAAADAAAAAEAAABUAAAAhAAAAB8BAAAGAAAAaQEAABoAAAABAAAAqyp0QcdxdEEfAQAABgAAAAkAAABMAAAAAAAAAAAAAAAAAAAA//////////9gAAAAMwAvADMAMQAvADIAMAAyADEAAAAJAAAABgAAAAkAAAAJAAAABgAAAAkAAAAJAAAACQAAAAkAAABLAAAAQAAAADAAAAAFAAAAIAAAAAEAAAABAAAAEAAAAAAAAAAAAAAAgAEAAMAAAAAAAAAAAAAAAIABAADAAAAAUgAAAHABAAACAAAAFAAAAAkAAAAAAAAAAAAAALwCAAAAAAAAAQICIlMAeQBzAHQAZQBtAAAAAAAAAAAAAAAAAAAAAAAAAAAAAAAAAAAAAAAAAAAAAAAAAAAAAAAAAAAAAAAAAAAAAAAAAFd3CQAAAFBfjgMAAAAASJaHA0iWhwMyU6p8AAAAAMuoIHwJAAAAAAAAAAAAAAAAAAAAAAAAADCXhwMAAAAAAAAAAAAAAAAAAAAAAAAAAAAAAAAAAAAAAAAAAAAAAAAAAAAAAAAAAAAAAAAAAAAAAAAAAAAAAAAAJHcA9n9gowAAYXf0JHcAmNBTd0iWhwPLqCB8AAAAAKjRU3f//wAAAAAAAIvSU3eL0lN3JCV3ACgldwAyU6p8AAAAAAAAAAAAAAAAAAAAALGGDnYJAAAABwAAAFwldwBcJXcAAAIAAPz///8BAAAAAAAAAAAAAAAAAAAAAAAAAAAAAACwGyk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dwAe8n91AACHA7gscAN5KAoLTCN3AH5cU3cAAAAAflxTdwAAAAAAAAAAIAAAAFgh+B8s2rN5aCN3ABe3pXoAAIcDAAAAACAAAAAwKHcAeFQOIHwjdwC9YVp5IAAAAAEAAAAPAAAAgI0sgb0+WnlMJXcAOfF/dZwjdwAEAAAAAAB/dbgGDCDg////AAAAAAAAAAAAAAAAkAEAAAAAAAEAAAAAYQByAGkAYQBsAAAAAAAAAAAAAAAAAAAAAAAAAAAAAAAGAAAAAAAAALGGDnYAAAAABgAAAAAldwAAJXcAAAIAAPz///8BAAAAAAAAAAAAAAAAAAAAsBspCODER3VkdgAIAAAAACUAAAAMAAAAAwAAABgAAAAMAAAAAAAAABIAAAAMAAAAAQAAABYAAAAMAAAACAAAAFQAAABUAAAADwAAAEcAAAAjAAAAagAAAAEAAACrKnRBx3F0QQ8AAABrAAAAAQAAAEwAAAAEAAAADgAAAEcAAAAlAAAAawAAAFAAAABYABwX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B3AB7yf3UUAAAACQAAAJcoCggAAAAAvAIAAAAAAAABAgIiUwB5AHMAdABlAG0AAAAAAAAAAAAAAAAAAAAAAAAAAACGNFCHAAAAAEQjdwCgJIEFAQAAAAQkdwAgDQCEAAAAALVfpddEjSyBAywnfAgldwA58X91WCN3AAUAAAAAAH91b8Z4eej///8AAAAAAAAAAAAAAACQAQAAAAAAAQAAAABzAGUAZwBvAGUAIAB1AGkAAAAAAAAAAAAAAAAAAAAAAAAAAACxhg52AAAAAAkAAAC8JHcAvCR3AAACAAD8////AQAAAAAAAAAAAAAAAAAAAAAAAAAAAAAAsBspCGR2AAgAAAAAJQAAAAwAAAAEAAAAGAAAAAwAAAAAAAAAEgAAAAwAAAABAAAAHgAAABgAAAA6AAAARgAAANAAAABmAAAAJQAAAAwAAAAEAAAAVAAAAJQAAAA7AAAARgAAAM4AAABlAAAAAQAAAKsqdEHHcXR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CHAAAAhgAAAAEAAACrKnRBx3F0QRYAAAByAAAADwAAAEwAAAAAAAAAAAAAAAAAAAD//////////2wAAABSAG8AbABhAG4AZAAgAEMALgAgAFcAYQBsAGQAZQAAAAoAAAAJAAAABAAAAAgAAAAJAAAACQAAAAQAAAAKAAAAAwAAAAQAAAAPAAAACA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KsqdEHHcXRBFgAAAKYAAAAnAAAATAAAAAQAAAAVAAAApgAAAGMBAAC7AAAAnAAAAEYAaQByAG0AYQBkAG8AIABwAG8AcgA6ACAAUgBPAEwAQQBOAEQAIABDAE8AUgBOAEkAIABXAEEATABEAEUAIABTAEkARQBNAEUATgBTAAAACAAAAAQAAAAGAAAADgAAAAgAAAAJAAAACQAAAAQAAAAJAAAACQAAAAYAAAADAAAABAAAAAoAAAAMAAAACAAAAAoAAAAMAAAACwAAAAQAAAAKAAAADAAAAAoAAAAMAAAABAAAAAQAAAAPAAAACgAAAAgAAAALAAAACAAAAAQAAAAJAAAABAAAAAgAAAAOAAAACAAAAAwAAAAJAAAAFgAAAAwAAAAAAAAAJQAAAAwAAAACAAAADgAAABQAAAAAAAAAEAAAABQAAAA=</Object>
  <Object Id="idInvalidSigLnImg">AQAAAGwAAAAAAAAAAAAAAH8BAAC/AAAAAAAAAAAAAADkFgAAdgsAACBFTUYAAAEAj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HvJ/dSBeRnVIlocDXFOqfLDlKgCI0rN5WMZ4AFCvHBcAAAAAuDEeFwAAAADAwSYDPMZ4ABDHeINExngAEMd4eQEAAABQxngA+6VbeYjSs3kBAAAAIM6zeZAtOBoSsXCDsOUqCOhtI4H1uKrXtMV4ADnxf3UExHgAAAAAAAAAf3UAAAAA8P///wAAAAAAAAAAAAAAAJABAAAAAAABAAAAAHMAZQBnAG8AZQAgAHUAaQC2mG+jaMR4AF10D3YAAEZ1XMR4AAAAAABkxHgAAAAAAMuoIHwAAEZ1AAAAABMAFABcU6p8IF5GdXzEeABk9W52AAAAALAbKQjgxEd1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Fd3CQAAAFBfjgMAAAAASJaHA0iWhwMyU6p8AAAAAMuoIHwJAAAAAAAAAAAAAAAAAAAAAAAAADCXhwMAAAAAAAAAAAAAAAAAAAAAAAAAAAAAAAAAAAAAAAAAAAAAAAAAAAAAAAAAAAAAAAAAAAAAAAAAAAAAAAAAJHcA9n9gowAAYXf0JHcAmNBTd0iWhwPLqCB8AAAAAKjRU3f//wAAAAAAAIvSU3eL0lN3JCV3ACgldwAyU6p8AAAAAAAAAAAAAAAAAAAAALGGDnYJAAAABwAAAFwldwBcJXcAAAIAAPz///8BAAAAAAAAAAAAAAAAAAAAAAAAAAAAAACwGyk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dwAe8n91AACHA7gscAN5KAoLTCN3AH5cU3cAAAAAflxTdwAAAAAAAAAAIAAAAFgh+B8s2rN5aCN3ABe3pXoAAIcDAAAAACAAAAAwKHcAeFQOIHwjdwC9YVp5IAAAAAEAAAAPAAAAgI0sgb0+WnlMJXcAOfF/dZwjdwAEAAAAAAB/dbgGDCDg////AAAAAAAAAAAAAAAAkAEAAAAAAAEAAAAAYQByAGkAYQBsAAAAAAAAAAAAAAAAAAAAAAAAAAAAAAAGAAAAAAAAALGGDnYAAAAABgAAAAAldwAAJXcAAAIAAPz///8BAAAAAAAAAAAAAAAAAAAAsBspCODER3V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B3AB7yf3UUAAAACQAAAJcoCggAAAAAvAIAAAAAAAABAgIiUwB5AHMAdABlAG0AAAAAAAAAAAAAAAAAAAAAAAAAAACGNFCHAAAAAEQjdwCgJIEFAQAAAAQkdwAgDQCEAAAAALVfpddEjSyBAywnfAgldwA58X91WCN3AAUAAAAAAH91b8Z4eej///8AAAAAAAAAAAAAAACQAQAAAAAAAQAAAABzAGUAZwBvAGUAIAB1AGkAAAAAAAAAAAAAAAAAAAAAAAAAAACxhg52AAAAAAkAAAC8JHcAvCR3AAACAAD8////AQAAAAAAAAAAAAAAAAAAAAAAAAAAAAAAsBspCGR2AAgAAAAAJQAAAAwAAAAEAAAAGAAAAAwAAAAAAAAAEgAAAAwAAAABAAAAHgAAABgAAAA6AAAARgAAANAAAABmAAAAJQAAAAwAAAAEAAAAVAAAAJQAAAA7AAAARgAAAM4AAABlAAAAAQAAAKsqdEHHcXR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CHAAAAhgAAAAEAAACrKnRBx3F0QRYAAAByAAAADwAAAEwAAAAAAAAAAAAAAAAAAAD//////////2wAAABSAG8AbABhAG4AZAAgAEMALgAgAFcAYQBsAGQAZQAAAAoAAAAJAAAABAAAAAgAAAAJAAAACQAAAAQAAAAKAAAAAwAAAAQAAAAPAAAACA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gEAALoAAAAVAAAApgAAAE4BAAAVAAAAIQDwAAAAAAAAAAAAAACAPwAAAAAAAAAAAACAPwAAAAAAAAAAAAAAAAAAAAAAAAAAAAAAAAAAAAAAAAAAJQAAAAwAAAAAAACAKAAAAAwAAAAFAAAAJQAAAAwAAAABAAAAGAAAAAwAAAAAAAAAEgAAAAwAAAABAAAAFgAAAAwAAAAAAAAAVAAAADgBAAAWAAAApgAAAGEBAAC6AAAAAQAAAKsqdEHHcXRBFgAAAKYAAAAnAAAATAAAAAQAAAAVAAAApgAAAGMBAAC7AAAAnAAAAEYAaQByAG0AYQBkAG8AIABwAG8AcgA6ACAAUgBPAEwAQQBOAEQAIABDAE8AUgBOAEkAIABXAEEATABEAEUAIABTAEkARQBNAEUATgBTAAAACAAAAAQAAAAGAAAADgAAAAgAAAAJAAAACQAAAAQAAAAJAAAACQAAAAYAAAADAAAABAAAAAoAAAAMAAAACAAAAAoAAAAMAAAACwAAAAQAAAAKAAAADAAAAAoAAAAMAAAABAAAAAQAAAAPAAAACgAAAAgAAAALAAAACAAAAAQAAAAJAAAABAAAAAgAAAAOAAAACAAAAAw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RznxpshMjwm9kUVkcGaGHIqBi81LolVlOHNef3M22Cg=</DigestValue>
    </Reference>
    <Reference Type="http://www.w3.org/2000/09/xmldsig#Object" URI="#idOfficeObject">
      <DigestMethod Algorithm="http://www.w3.org/2001/04/xmlenc#sha256"/>
      <DigestValue>rle59swRKkPONxitVa8tCZ2Ky0d+ds3Eyw6Gho/NBPM=</DigestValue>
    </Reference>
    <Reference Type="http://uri.etsi.org/01903#SignedProperties" URI="#idSignedProperties">
      <Transforms>
        <Transform Algorithm="http://www.w3.org/TR/2001/REC-xml-c14n-20010315"/>
      </Transforms>
      <DigestMethod Algorithm="http://www.w3.org/2001/04/xmlenc#sha256"/>
      <DigestValue>DuUTqTqXbJC48M9ENR25TMeGegUnwTedqPTlGZ+A+Fs=</DigestValue>
    </Reference>
    <Reference Type="http://www.w3.org/2000/09/xmldsig#Object" URI="#idValidSigLnImg">
      <DigestMethod Algorithm="http://www.w3.org/2001/04/xmlenc#sha256"/>
      <DigestValue>dh7GaXq8P36iQ1P5HQuaqRChjkFcahgDKQS8A7AXoD4=</DigestValue>
    </Reference>
    <Reference Type="http://www.w3.org/2000/09/xmldsig#Object" URI="#idInvalidSigLnImg">
      <DigestMethod Algorithm="http://www.w3.org/2001/04/xmlenc#sha256"/>
      <DigestValue>PjS8eLPo1VXJ/vMsDw3YX12ed1wi6j90/iEACuudJns=</DigestValue>
    </Reference>
  </SignedInfo>
  <SignatureValue>CHvMFq45xXxC3pK3/uu7S19PyEdf6DbB0U68A7RcSRaBJ3r/F/U38qVCIdqZe5kHNOUKB43pn9pC
JiXei3v59UiZ2Ue/qJctX7u+62fO5vR5PeaxLMbhKaP6/3E83Vjtnvu7CbfOwflPYVGqR0ASVTps
6YVPzOu7mMHkGzw5XYn5zdspmQWJL51Ym3hzlQY6U28fXLMvZvWq4VDIb5CV2rTiSa8rpTxjcprL
MPJcsabAsWfRaHnosF6lMxl/6QNxYeJr5NLlc0QbElDsWDbiMSrzPj+QD11ok0XKbUynJSJFqJII
ZRLtjWdFlwjYz3PTw4CElt1E4WyLbdQNAD2b2w==</SignatureValue>
  <KeyInfo>
    <X509Data>
      <X509Certificate>MIIIADCCBeigAwIBAgIIMOwOy4QbOz8wDQYJKoZIhvcNAQELBQAwWzEXMBUGA1UEBRMOUlVDIDgwMDUwMTcyLTExGjAYBgNVBAMTEUNBLURPQ1VNRU5UQSBTLkEuMRcwFQYDVQQKEw5ET0NVTUVOVEEgUy5BLjELMAkGA1UEBhMCUFkwHhcNMTkwNzA5MTkzMzI3WhcNMjEwNzA4MTk0MzI3WjCBozELMAkGA1UEBhMCUFkxFDASBgNVBAQMC0NBTVBPUyBESUFaMRIwEAYDVQQFEwlDSTI5NDY0NjExGDAWBgNVBCoMD0xJTElBTiBQQVRSSUNJQTEXMBUGA1UECgwOUEVSU09OQSBGSVNJQ0ExETAPBgNVBAsMCEZJUk1BIEYyMSQwIgYDVQQDDBtMSUxJQU4gUEFUUklDSUEgQ0FNUE9TIERJQVowggEiMA0GCSqGSIb3DQEBAQUAA4IBDwAwggEKAoIBAQCxvvcyLmQgxfdNrM+3tcGGTyvWSHFd6/YdG+Xw0Ay8y3iFE5bcHgBIJ+MfXsP1QYAw4XK7bcT9K5U/0uvL342SZITXblzkS/0VkyrvgXyrbylCtUam1Qn5BE2lwuyOVLoObWhNSpxfSEZGS+MsReWP8IAQhhaWc1IvnUUei/K4P+yfYVzoz1427IOPZQAU38xouXO8mZKM/Kt6c3J6FUj2Gf+HmLht+bFVj9Z616vEuf5Szs3ygW4zmJNLmNXAVnV1LovTLPEAsfk7nlYppQRyz7EKf+0wAgdynJZ1zHbkjmO9cHz9Yigj/HGMMzeaxnopxN3B1hXKX0K3c5Ejk5lbAgMBAAGjggN9MIIDeTAMBgNVHRMBAf8EAjAAMA4GA1UdDwEB/wQEAwIF4DAqBgNVHSUBAf8EIDAeBggrBgEFBQcDAQYIKwYBBQUHAwIGCCsGAQUFBwMEMB0GA1UdDgQWBBQzGyyQRGE/4vPNwEf+BTNH5TNB4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sY2FtcG9zQGNoYWNvbW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1xRpsd+c/4M/8FVXHnF32Y15h6eG5rfYQwuhQC+pJLnMza3vAV12obqHchFK2aY7jNmucpWjlBCCM+r9Gne+XcDaJ6q67HtADJxWVquQEdw4Gt2Gw0oUdCJjCr4ldSll7vrR9JEFwHJCmbGqQY5w2XyeP4OwCevkxtwNRY7QFlwG8Krt/OXlAjBsRgY7NqILvmCkpOvyJAoBWgkqWqpLcTEIvBsiTV9sVxL9XsLOs/yZvMnzmc+lq8bawHZZ2mvYBhGMu73FLTFTM3Hzy2t9PHRlUozmZ1Iv3VNd4a7LpFhf0p6UcSbdfj/NXFrxAu7uJzqiJVAMIwD+914tuCjcLm6hB/MibOd6Nj64/Bo/8XZj3P7ekibK6Y5wt64Ka05oSa69VywlxNgCwABeHgnwFm59vBUwa7yKbxw6F5Uf8PkP6DGN86JLA395j1t7xxBlHqmOa+g0Z12aueq/oN8XT7YVIPDVfDnHxbDNLeOTKJ9g/gJ/jhoiMA9pEwTip8gJ4kqZiZnfQU3s+48EORjbzHFt26mW5I6Qx1V2T51NyP7fK0g5AM62JVV9WvK+Sqsnj32ge0uJCrtodKMd5EqT/p6ltYYsoI2fpoBwIYDMbDfZmcOv14Cr2M3fg7mde+4glbV7SXSMl0vJPSh4H38A+0U2VGKhMVlCHG8yQQRg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7XfQApt1G7NlFM5apPo3GGyVA+l3DSiK3F3aI6F5bcE=</DigestValue>
      </Reference>
      <Reference URI="/xl/calcChain.xml?ContentType=application/vnd.openxmlformats-officedocument.spreadsheetml.calcChain+xml">
        <DigestMethod Algorithm="http://www.w3.org/2001/04/xmlenc#sha256"/>
        <DigestValue>sSzpLO6VR5EX9jAiPLYK5sCDjo9GY1QovF1Yjyef/SI=</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mPXnscW5LrE+CIfsHGIEcVh17IBqB1SuTbwQmoJWC9k=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01x6zfl7aFSPXMcxgIC3xAfwyx1BWUEAZBW78n0WbFs=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G6MBqK3VBIIy9xIjFWJ1O1PXHZj0A5CIwTZwg/V8ZV8=</DigestValue>
      </Reference>
      <Reference URI="/xl/drawings/drawing10.xml?ContentType=application/vnd.openxmlformats-officedocument.drawing+xml">
        <DigestMethod Algorithm="http://www.w3.org/2001/04/xmlenc#sha256"/>
        <DigestValue>eYJiPXLgSbjEldhlJJJto1+d2LnEwgKzqpLVftv2zO0=</DigestValue>
      </Reference>
      <Reference URI="/xl/drawings/drawing11.xml?ContentType=application/vnd.openxmlformats-officedocument.drawing+xml">
        <DigestMethod Algorithm="http://www.w3.org/2001/04/xmlenc#sha256"/>
        <DigestValue>H6yx2xAi9nELOijRs7/wq/AvT7ijLfAqr+0ITCL+i9o=</DigestValue>
      </Reference>
      <Reference URI="/xl/drawings/drawing12.xml?ContentType=application/vnd.openxmlformats-officedocument.drawing+xml">
        <DigestMethod Algorithm="http://www.w3.org/2001/04/xmlenc#sha256"/>
        <DigestValue>ouStVEpJ+oEsTJULOWwAn+XucouhhpZ1ZurQMImsBnY=</DigestValue>
      </Reference>
      <Reference URI="/xl/drawings/drawing13.xml?ContentType=application/vnd.openxmlformats-officedocument.drawing+xml">
        <DigestMethod Algorithm="http://www.w3.org/2001/04/xmlenc#sha256"/>
        <DigestValue>nDoHFGoN19Nec3U9HR5hG4Lxb9wDmi2SiSwb3+kJEFo=</DigestValue>
      </Reference>
      <Reference URI="/xl/drawings/drawing14.xml?ContentType=application/vnd.openxmlformats-officedocument.drawing+xml">
        <DigestMethod Algorithm="http://www.w3.org/2001/04/xmlenc#sha256"/>
        <DigestValue>b4yMhubRC2TKAB5C6HJuvKDBMXF8xYQlL1+f3L06aWU=</DigestValue>
      </Reference>
      <Reference URI="/xl/drawings/drawing15.xml?ContentType=application/vnd.openxmlformats-officedocument.drawing+xml">
        <DigestMethod Algorithm="http://www.w3.org/2001/04/xmlenc#sha256"/>
        <DigestValue>s25E00Aen8hAHueKu9i6YTH0O0cUftlEaylyEYAflQA=</DigestValue>
      </Reference>
      <Reference URI="/xl/drawings/drawing16.xml?ContentType=application/vnd.openxmlformats-officedocument.drawing+xml">
        <DigestMethod Algorithm="http://www.w3.org/2001/04/xmlenc#sha256"/>
        <DigestValue>NNeVJxNY3ypo9tbIneVnjbEi95K9rd+FsIcGEYhh+xM=</DigestValue>
      </Reference>
      <Reference URI="/xl/drawings/drawing17.xml?ContentType=application/vnd.openxmlformats-officedocument.drawing+xml">
        <DigestMethod Algorithm="http://www.w3.org/2001/04/xmlenc#sha256"/>
        <DigestValue>iPBm6hG/f3nU2Y239DGGE7QYFLOufQTJmCefsu+0Atw=</DigestValue>
      </Reference>
      <Reference URI="/xl/drawings/drawing18.xml?ContentType=application/vnd.openxmlformats-officedocument.drawing+xml">
        <DigestMethod Algorithm="http://www.w3.org/2001/04/xmlenc#sha256"/>
        <DigestValue>MpW2TgWENIyNE3PtYr0G/e6Kkd0UXGdqAWdub7UEfXk=</DigestValue>
      </Reference>
      <Reference URI="/xl/drawings/drawing19.xml?ContentType=application/vnd.openxmlformats-officedocument.drawing+xml">
        <DigestMethod Algorithm="http://www.w3.org/2001/04/xmlenc#sha256"/>
        <DigestValue>foAUjfyIdS+cTdFd+0JzCB/KoCdrxWRo8aiGf63p88I=</DigestValue>
      </Reference>
      <Reference URI="/xl/drawings/drawing2.xml?ContentType=application/vnd.openxmlformats-officedocument.drawing+xml">
        <DigestMethod Algorithm="http://www.w3.org/2001/04/xmlenc#sha256"/>
        <DigestValue>QLTgy93J+ngZmRZoBokCF/erTIZY1PCTeiNw0JRzx9E=</DigestValue>
      </Reference>
      <Reference URI="/xl/drawings/drawing20.xml?ContentType=application/vnd.openxmlformats-officedocument.drawing+xml">
        <DigestMethod Algorithm="http://www.w3.org/2001/04/xmlenc#sha256"/>
        <DigestValue>YDmR2GPPPgF9krpTnG2FuIFQe9jet8FynQkCMJ3KmXo=</DigestValue>
      </Reference>
      <Reference URI="/xl/drawings/drawing21.xml?ContentType=application/vnd.openxmlformats-officedocument.drawing+xml">
        <DigestMethod Algorithm="http://www.w3.org/2001/04/xmlenc#sha256"/>
        <DigestValue>muGJkdWelYPpHlCM0DJZeJkVg2YinN4vx/yMhf6EGp0=</DigestValue>
      </Reference>
      <Reference URI="/xl/drawings/drawing22.xml?ContentType=application/vnd.openxmlformats-officedocument.drawing+xml">
        <DigestMethod Algorithm="http://www.w3.org/2001/04/xmlenc#sha256"/>
        <DigestValue>+2jGf7KSDXPT1TZkNQ95L/x/73u1N1ZUSVJ+LJuQQU0=</DigestValue>
      </Reference>
      <Reference URI="/xl/drawings/drawing23.xml?ContentType=application/vnd.openxmlformats-officedocument.drawing+xml">
        <DigestMethod Algorithm="http://www.w3.org/2001/04/xmlenc#sha256"/>
        <DigestValue>GuDIOjqaIt5WIljeI1doCFNYaHQnZpIbiEeWqUyv/sc=</DigestValue>
      </Reference>
      <Reference URI="/xl/drawings/drawing24.xml?ContentType=application/vnd.openxmlformats-officedocument.drawing+xml">
        <DigestMethod Algorithm="http://www.w3.org/2001/04/xmlenc#sha256"/>
        <DigestValue>TCUpa5D5UYZAqzHYJevxQGdyJiAWy+fC4pbOvVL3Fh0=</DigestValue>
      </Reference>
      <Reference URI="/xl/drawings/drawing3.xml?ContentType=application/vnd.openxmlformats-officedocument.drawing+xml">
        <DigestMethod Algorithm="http://www.w3.org/2001/04/xmlenc#sha256"/>
        <DigestValue>qpmBITqk2nlB/oZbleuGICm29/Wcx4SvK50rvTY78YA=</DigestValue>
      </Reference>
      <Reference URI="/xl/drawings/drawing4.xml?ContentType=application/vnd.openxmlformats-officedocument.drawing+xml">
        <DigestMethod Algorithm="http://www.w3.org/2001/04/xmlenc#sha256"/>
        <DigestValue>YoYoVzjmIG5/Wo8ZnH7E+S1vkL0M9g58XTC7Vk3jt24=</DigestValue>
      </Reference>
      <Reference URI="/xl/drawings/drawing5.xml?ContentType=application/vnd.openxmlformats-officedocument.drawing+xml">
        <DigestMethod Algorithm="http://www.w3.org/2001/04/xmlenc#sha256"/>
        <DigestValue>KHuGP1z0pTtxB58j3cKGx6/IjaiDmv6LRgrOWgqsJhs=</DigestValue>
      </Reference>
      <Reference URI="/xl/drawings/drawing6.xml?ContentType=application/vnd.openxmlformats-officedocument.drawing+xml">
        <DigestMethod Algorithm="http://www.w3.org/2001/04/xmlenc#sha256"/>
        <DigestValue>tJHLnZz3QDvDq5AW0jHtDsAbjpcbabEaxnLRjQ1Uvao=</DigestValue>
      </Reference>
      <Reference URI="/xl/drawings/drawing7.xml?ContentType=application/vnd.openxmlformats-officedocument.drawing+xml">
        <DigestMethod Algorithm="http://www.w3.org/2001/04/xmlenc#sha256"/>
        <DigestValue>S1voeiq3ipS4EJ6Gc60zFP2EYH0ppOZePwc5Jg/gvwA=</DigestValue>
      </Reference>
      <Reference URI="/xl/drawings/drawing8.xml?ContentType=application/vnd.openxmlformats-officedocument.drawing+xml">
        <DigestMethod Algorithm="http://www.w3.org/2001/04/xmlenc#sha256"/>
        <DigestValue>dUH+QjmhHAhCXK+54LaZATj7vAAKitQnaDaF8mFXLmQ=</DigestValue>
      </Reference>
      <Reference URI="/xl/drawings/drawing9.xml?ContentType=application/vnd.openxmlformats-officedocument.drawing+xml">
        <DigestMethod Algorithm="http://www.w3.org/2001/04/xmlenc#sha256"/>
        <DigestValue>NbjCLzYV6S0Z/zWdbJ1hbdu/YNJX8cwr/dNf3f1Zw7w=</DigestValue>
      </Reference>
      <Reference URI="/xl/drawings/vmlDrawing1.vml?ContentType=application/vnd.openxmlformats-officedocument.vmlDrawing">
        <DigestMethod Algorithm="http://www.w3.org/2001/04/xmlenc#sha256"/>
        <DigestValue>R/2TbhXrIJFL8RHckE0TAlcKGrH/Kwfj2sQrKahOo7U=</DigestValue>
      </Reference>
      <Reference URI="/xl/drawings/vmlDrawing2.vml?ContentType=application/vnd.openxmlformats-officedocument.vmlDrawing">
        <DigestMethod Algorithm="http://www.w3.org/2001/04/xmlenc#sha256"/>
        <DigestValue>+zlgOdoY4d2HTtd9VvwdNmBjnVldfmgcb00b2nbbz3w=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6oEg/O9GnCHeLVMQh2heGVdfLkKAqqizvTFcqNtJ1vo=</DigestValue>
      </Reference>
      <Reference URI="/xl/externalLinks/externalLink1.xml?ContentType=application/vnd.openxmlformats-officedocument.spreadsheetml.externalLink+xml">
        <DigestMethod Algorithm="http://www.w3.org/2001/04/xmlenc#sha256"/>
        <DigestValue>8tkF4BgjEHaOrWxpDh40d9lWd2KjEobDx3EDQosh1js=</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OU46ppC1RQ/9nU7+AFoex8AB9XQV8UfjLt2+115Uq9w=</DigestValue>
      </Reference>
      <Reference URI="/xl/media/image3.emf?ContentType=image/x-emf">
        <DigestMethod Algorithm="http://www.w3.org/2001/04/xmlenc#sha256"/>
        <DigestValue>mEmddLguiGaQEfnWePwFH/mhuMS2UxKgKCNJEBbXpIs=</DigestValue>
      </Reference>
      <Reference URI="/xl/media/image4.emf?ContentType=image/x-emf">
        <DigestMethod Algorithm="http://www.w3.org/2001/04/xmlenc#sha256"/>
        <DigestValue>Rw6+NSwMVdGpDB+NGY9LsDGImlzK4FIphjChGi5OwtQ=</DigestValue>
      </Reference>
      <Reference URI="/xl/media/image5.emf?ContentType=image/x-emf">
        <DigestMethod Algorithm="http://www.w3.org/2001/04/xmlenc#sha256"/>
        <DigestValue>kgIZ05s/zMavevvqYHEZlJerZb1AdFdlxgHlPKbdMek=</DigestValue>
      </Reference>
      <Reference URI="/xl/media/image6.png?ContentType=image/png">
        <DigestMethod Algorithm="http://www.w3.org/2001/04/xmlenc#sha256"/>
        <DigestValue>W6I8Bv+wC5QPNyq2ZmXWDVwfKBkFgl1lnDSXWY+tgBY=</DigestValue>
      </Reference>
      <Reference URI="/xl/media/image7.png?ContentType=image/png">
        <DigestMethod Algorithm="http://www.w3.org/2001/04/xmlenc#sha256"/>
        <DigestValue>rYe+KS2q7BN8YrpeYIcmh3N3qSXQGFp77qBQcqLp68Y=</DigestValue>
      </Reference>
      <Reference URI="/xl/media/image8.png?ContentType=image/png">
        <DigestMethod Algorithm="http://www.w3.org/2001/04/xmlenc#sha256"/>
        <DigestValue>JTqQkEaRwlmyXgJYA+hx27qwdH+iD6FrMSmbq7sBR/w=</DigestValue>
      </Reference>
      <Reference URI="/xl/media/image9.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JNquf/K6pBeA37PxoAdWE8iLKBrPT2fPnA+b60K+9sM=</DigestValue>
      </Reference>
      <Reference URI="/xl/printerSettings/printerSettings10.bin?ContentType=application/vnd.openxmlformats-officedocument.spreadsheetml.printerSettings">
        <DigestMethod Algorithm="http://www.w3.org/2001/04/xmlenc#sha256"/>
        <DigestValue>JNquf/K6pBeA37PxoAdWE8iLKBrPT2fPnA+b60K+9sM=</DigestValue>
      </Reference>
      <Reference URI="/xl/printerSettings/printerSettings11.bin?ContentType=application/vnd.openxmlformats-officedocument.spreadsheetml.printerSettings">
        <DigestMethod Algorithm="http://www.w3.org/2001/04/xmlenc#sha256"/>
        <DigestValue>JNquf/K6pBeA37PxoAdWE8iLKBrPT2fPnA+b60K+9sM=</DigestValue>
      </Reference>
      <Reference URI="/xl/printerSettings/printerSettings12.bin?ContentType=application/vnd.openxmlformats-officedocument.spreadsheetml.printerSettings">
        <DigestMethod Algorithm="http://www.w3.org/2001/04/xmlenc#sha256"/>
        <DigestValue>JNquf/K6pBeA37PxoAdWE8iLKBrPT2fPnA+b60K+9sM=</DigestValue>
      </Reference>
      <Reference URI="/xl/printerSettings/printerSettings13.bin?ContentType=application/vnd.openxmlformats-officedocument.spreadsheetml.printerSettings">
        <DigestMethod Algorithm="http://www.w3.org/2001/04/xmlenc#sha256"/>
        <DigestValue>HnE0ONACJ6QxRVeCjAMz6QrGcLnPibiTPLVotkHoPQc=</DigestValue>
      </Reference>
      <Reference URI="/xl/printerSettings/printerSettings14.bin?ContentType=application/vnd.openxmlformats-officedocument.spreadsheetml.printerSettings">
        <DigestMethod Algorithm="http://www.w3.org/2001/04/xmlenc#sha256"/>
        <DigestValue>yEprvjepsK80t3IX5zQaqq5dnMisyiiDO0KTTn5BAMw=</DigestValue>
      </Reference>
      <Reference URI="/xl/printerSettings/printerSettings15.bin?ContentType=application/vnd.openxmlformats-officedocument.spreadsheetml.printerSettings">
        <DigestMethod Algorithm="http://www.w3.org/2001/04/xmlenc#sha256"/>
        <DigestValue>JNquf/K6pBeA37PxoAdWE8iLKBrPT2fPnA+b60K+9sM=</DigestValue>
      </Reference>
      <Reference URI="/xl/printerSettings/printerSettings16.bin?ContentType=application/vnd.openxmlformats-officedocument.spreadsheetml.printerSettings">
        <DigestMethod Algorithm="http://www.w3.org/2001/04/xmlenc#sha256"/>
        <DigestValue>JNquf/K6pBeA37PxoAdWE8iLKBrPT2fPnA+b60K+9sM=</DigestValue>
      </Reference>
      <Reference URI="/xl/printerSettings/printerSettings17.bin?ContentType=application/vnd.openxmlformats-officedocument.spreadsheetml.printerSettings">
        <DigestMethod Algorithm="http://www.w3.org/2001/04/xmlenc#sha256"/>
        <DigestValue>JNquf/K6pBeA37PxoAdWE8iLKBrPT2fPnA+b60K+9sM=</DigestValue>
      </Reference>
      <Reference URI="/xl/printerSettings/printerSettings18.bin?ContentType=application/vnd.openxmlformats-officedocument.spreadsheetml.printerSettings">
        <DigestMethod Algorithm="http://www.w3.org/2001/04/xmlenc#sha256"/>
        <DigestValue>Me+BrHpes56yJh36C7c6IiKCjqQgxUbJaCH9gLF7+Rg=</DigestValue>
      </Reference>
      <Reference URI="/xl/printerSettings/printerSettings19.bin?ContentType=application/vnd.openxmlformats-officedocument.spreadsheetml.printerSettings">
        <DigestMethod Algorithm="http://www.w3.org/2001/04/xmlenc#sha256"/>
        <DigestValue>JNquf/K6pBeA37PxoAdWE8iLKBrPT2fPnA+b60K+9sM=</DigestValue>
      </Reference>
      <Reference URI="/xl/printerSettings/printerSettings2.bin?ContentType=application/vnd.openxmlformats-officedocument.spreadsheetml.printerSettings">
        <DigestMethod Algorithm="http://www.w3.org/2001/04/xmlenc#sha256"/>
        <DigestValue>JNquf/K6pBeA37PxoAdWE8iLKBrPT2fPnA+b60K+9sM=</DigestValue>
      </Reference>
      <Reference URI="/xl/printerSettings/printerSettings20.bin?ContentType=application/vnd.openxmlformats-officedocument.spreadsheetml.printerSettings">
        <DigestMethod Algorithm="http://www.w3.org/2001/04/xmlenc#sha256"/>
        <DigestValue>JNquf/K6pBeA37PxoAdWE8iLKBrPT2fPnA+b60K+9sM=</DigestValue>
      </Reference>
      <Reference URI="/xl/printerSettings/printerSettings21.bin?ContentType=application/vnd.openxmlformats-officedocument.spreadsheetml.printerSettings">
        <DigestMethod Algorithm="http://www.w3.org/2001/04/xmlenc#sha256"/>
        <DigestValue>yEprvjepsK80t3IX5zQaqq5dnMisyiiDO0KTTn5BAMw=</DigestValue>
      </Reference>
      <Reference URI="/xl/printerSettings/printerSettings22.bin?ContentType=application/vnd.openxmlformats-officedocument.spreadsheetml.printerSettings">
        <DigestMethod Algorithm="http://www.w3.org/2001/04/xmlenc#sha256"/>
        <DigestValue>JNquf/K6pBeA37PxoAdWE8iLKBrPT2fPnA+b60K+9sM=</DigestValue>
      </Reference>
      <Reference URI="/xl/printerSettings/printerSettings23.bin?ContentType=application/vnd.openxmlformats-officedocument.spreadsheetml.printerSettings">
        <DigestMethod Algorithm="http://www.w3.org/2001/04/xmlenc#sha256"/>
        <DigestValue>JNquf/K6pBeA37PxoAdWE8iLKBrPT2fPnA+b60K+9sM=</DigestValue>
      </Reference>
      <Reference URI="/xl/printerSettings/printerSettings24.bin?ContentType=application/vnd.openxmlformats-officedocument.spreadsheetml.printerSettings">
        <DigestMethod Algorithm="http://www.w3.org/2001/04/xmlenc#sha256"/>
        <DigestValue>JNquf/K6pBeA37PxoAdWE8iLKBrPT2fPnA+b60K+9sM=</DigestValue>
      </Reference>
      <Reference URI="/xl/printerSettings/printerSettings3.bin?ContentType=application/vnd.openxmlformats-officedocument.spreadsheetml.printerSettings">
        <DigestMethod Algorithm="http://www.w3.org/2001/04/xmlenc#sha256"/>
        <DigestValue>5W6uY5Kx8r755jvyFWwP9rgmAG6iGARqY7RtoGJ18WA=</DigestValue>
      </Reference>
      <Reference URI="/xl/printerSettings/printerSettings4.bin?ContentType=application/vnd.openxmlformats-officedocument.spreadsheetml.printerSettings">
        <DigestMethod Algorithm="http://www.w3.org/2001/04/xmlenc#sha256"/>
        <DigestValue>JNquf/K6pBeA37PxoAdWE8iLKBrPT2fPnA+b60K+9sM=</DigestValue>
      </Reference>
      <Reference URI="/xl/printerSettings/printerSettings5.bin?ContentType=application/vnd.openxmlformats-officedocument.spreadsheetml.printerSettings">
        <DigestMethod Algorithm="http://www.w3.org/2001/04/xmlenc#sha256"/>
        <DigestValue>yEprvjepsK80t3IX5zQaqq5dnMisyiiDO0KTTn5BAMw=</DigestValue>
      </Reference>
      <Reference URI="/xl/printerSettings/printerSettings6.bin?ContentType=application/vnd.openxmlformats-officedocument.spreadsheetml.printerSettings">
        <DigestMethod Algorithm="http://www.w3.org/2001/04/xmlenc#sha256"/>
        <DigestValue>JNquf/K6pBeA37PxoAdWE8iLKBrPT2fPnA+b60K+9sM=</DigestValue>
      </Reference>
      <Reference URI="/xl/printerSettings/printerSettings7.bin?ContentType=application/vnd.openxmlformats-officedocument.spreadsheetml.printerSettings">
        <DigestMethod Algorithm="http://www.w3.org/2001/04/xmlenc#sha256"/>
        <DigestValue>JNquf/K6pBeA37PxoAdWE8iLKBrPT2fPnA+b60K+9sM=</DigestValue>
      </Reference>
      <Reference URI="/xl/printerSettings/printerSettings8.bin?ContentType=application/vnd.openxmlformats-officedocument.spreadsheetml.printerSettings">
        <DigestMethod Algorithm="http://www.w3.org/2001/04/xmlenc#sha256"/>
        <DigestValue>JNquf/K6pBeA37PxoAdWE8iLKBrPT2fPnA+b60K+9sM=</DigestValue>
      </Reference>
      <Reference URI="/xl/printerSettings/printerSettings9.bin?ContentType=application/vnd.openxmlformats-officedocument.spreadsheetml.printerSettings">
        <DigestMethod Algorithm="http://www.w3.org/2001/04/xmlenc#sha256"/>
        <DigestValue>JNquf/K6pBeA37PxoAdWE8iLKBrPT2fPnA+b60K+9sM=</DigestValue>
      </Reference>
      <Reference URI="/xl/sharedStrings.xml?ContentType=application/vnd.openxmlformats-officedocument.spreadsheetml.sharedStrings+xml">
        <DigestMethod Algorithm="http://www.w3.org/2001/04/xmlenc#sha256"/>
        <DigestValue>NeWnHEeOYtUyXfMEpuUqumIM4wIqRvyMiERst+30EwA=</DigestValue>
      </Reference>
      <Reference URI="/xl/styles.xml?ContentType=application/vnd.openxmlformats-officedocument.spreadsheetml.styles+xml">
        <DigestMethod Algorithm="http://www.w3.org/2001/04/xmlenc#sha256"/>
        <DigestValue>KGl49fdxLyTUP9fV89sIagUgRBLESaOPRP+PVuJzi2Y=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XVx6+O4+KxyoidTDiJs/2E2mIH2iIvaQ8G17mMzUCCM=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c6gZVxdrJj1oBBo6E9KkJ6HnSaPASFe7+XvjMCQk6Cs=</DigestValue>
      </Reference>
      <Reference URI="/xl/worksheets/sheet10.xml?ContentType=application/vnd.openxmlformats-officedocument.spreadsheetml.worksheet+xml">
        <DigestMethod Algorithm="http://www.w3.org/2001/04/xmlenc#sha256"/>
        <DigestValue>b7/4rg15k6d9UN1WFP9XOO6iEhwZfr3CZbUddNXzlaA=</DigestValue>
      </Reference>
      <Reference URI="/xl/worksheets/sheet11.xml?ContentType=application/vnd.openxmlformats-officedocument.spreadsheetml.worksheet+xml">
        <DigestMethod Algorithm="http://www.w3.org/2001/04/xmlenc#sha256"/>
        <DigestValue>qmQ2KE+m0WaMO5uHSgfKvhh7JXwmzuxDi2CasAO83DM=</DigestValue>
      </Reference>
      <Reference URI="/xl/worksheets/sheet12.xml?ContentType=application/vnd.openxmlformats-officedocument.spreadsheetml.worksheet+xml">
        <DigestMethod Algorithm="http://www.w3.org/2001/04/xmlenc#sha256"/>
        <DigestValue>NOjgo8WhdlilIN8b9ewmYrnWfsnjVuStoG6vjESaY3A=</DigestValue>
      </Reference>
      <Reference URI="/xl/worksheets/sheet13.xml?ContentType=application/vnd.openxmlformats-officedocument.spreadsheetml.worksheet+xml">
        <DigestMethod Algorithm="http://www.w3.org/2001/04/xmlenc#sha256"/>
        <DigestValue>Gfp/TJdCq6bG71aMXy04mcQVAETKaT9TJv5cmzOrYFU=</DigestValue>
      </Reference>
      <Reference URI="/xl/worksheets/sheet14.xml?ContentType=application/vnd.openxmlformats-officedocument.spreadsheetml.worksheet+xml">
        <DigestMethod Algorithm="http://www.w3.org/2001/04/xmlenc#sha256"/>
        <DigestValue>9BksaNemsKlXsCXuNKWP1jJsaK57mJVcZkz5vftSHVY=</DigestValue>
      </Reference>
      <Reference URI="/xl/worksheets/sheet15.xml?ContentType=application/vnd.openxmlformats-officedocument.spreadsheetml.worksheet+xml">
        <DigestMethod Algorithm="http://www.w3.org/2001/04/xmlenc#sha256"/>
        <DigestValue>8kAnOmqr7HkBQjwHivW+9JUp9yG8hY3ImsUdaUjZdmQ=</DigestValue>
      </Reference>
      <Reference URI="/xl/worksheets/sheet16.xml?ContentType=application/vnd.openxmlformats-officedocument.spreadsheetml.worksheet+xml">
        <DigestMethod Algorithm="http://www.w3.org/2001/04/xmlenc#sha256"/>
        <DigestValue>nwhZpKgX3fIPG201fV+QkMErWKjevvVRbe9rD7Ywlg8=</DigestValue>
      </Reference>
      <Reference URI="/xl/worksheets/sheet17.xml?ContentType=application/vnd.openxmlformats-officedocument.spreadsheetml.worksheet+xml">
        <DigestMethod Algorithm="http://www.w3.org/2001/04/xmlenc#sha256"/>
        <DigestValue>3r/Eafcgfg2/Pf+SjiYaVNPoZNR54fUR5OV2CwutamA=</DigestValue>
      </Reference>
      <Reference URI="/xl/worksheets/sheet18.xml?ContentType=application/vnd.openxmlformats-officedocument.spreadsheetml.worksheet+xml">
        <DigestMethod Algorithm="http://www.w3.org/2001/04/xmlenc#sha256"/>
        <DigestValue>sAYu0216anIq9U2ElHIGY2PbVpTo/uJ/c8aO85ZstB0=</DigestValue>
      </Reference>
      <Reference URI="/xl/worksheets/sheet19.xml?ContentType=application/vnd.openxmlformats-officedocument.spreadsheetml.worksheet+xml">
        <DigestMethod Algorithm="http://www.w3.org/2001/04/xmlenc#sha256"/>
        <DigestValue>4YpV4mfm8tJ45Mlg2IFyIX629r9GiX+Kd7YKN5jrtKA=</DigestValue>
      </Reference>
      <Reference URI="/xl/worksheets/sheet2.xml?ContentType=application/vnd.openxmlformats-officedocument.spreadsheetml.worksheet+xml">
        <DigestMethod Algorithm="http://www.w3.org/2001/04/xmlenc#sha256"/>
        <DigestValue>5konmfCJR8dgPRQLURBupgmZ2+h87Tno0IBu5xsjtK0=</DigestValue>
      </Reference>
      <Reference URI="/xl/worksheets/sheet20.xml?ContentType=application/vnd.openxmlformats-officedocument.spreadsheetml.worksheet+xml">
        <DigestMethod Algorithm="http://www.w3.org/2001/04/xmlenc#sha256"/>
        <DigestValue>/QVHB52YsFLebluOj5FtpZSiAcy4vu8fDDY56yHrSB0=</DigestValue>
      </Reference>
      <Reference URI="/xl/worksheets/sheet21.xml?ContentType=application/vnd.openxmlformats-officedocument.spreadsheetml.worksheet+xml">
        <DigestMethod Algorithm="http://www.w3.org/2001/04/xmlenc#sha256"/>
        <DigestValue>HVaJ1dlAUTILSpZtb9pnroeuV5KnGFsGsLl4v9wVxn8=</DigestValue>
      </Reference>
      <Reference URI="/xl/worksheets/sheet22.xml?ContentType=application/vnd.openxmlformats-officedocument.spreadsheetml.worksheet+xml">
        <DigestMethod Algorithm="http://www.w3.org/2001/04/xmlenc#sha256"/>
        <DigestValue>zOTaMnpRn2l3u4ZImQUl0MvsH0v5Ps7zNlwnTBn7hpY=</DigestValue>
      </Reference>
      <Reference URI="/xl/worksheets/sheet23.xml?ContentType=application/vnd.openxmlformats-officedocument.spreadsheetml.worksheet+xml">
        <DigestMethod Algorithm="http://www.w3.org/2001/04/xmlenc#sha256"/>
        <DigestValue>QrI032Qx40c0RBwqT40w3Dxk4hWaHtL9YM0lETuZpII=</DigestValue>
      </Reference>
      <Reference URI="/xl/worksheets/sheet24.xml?ContentType=application/vnd.openxmlformats-officedocument.spreadsheetml.worksheet+xml">
        <DigestMethod Algorithm="http://www.w3.org/2001/04/xmlenc#sha256"/>
        <DigestValue>6f275VXUR46hYQU+HZSFKAOwYW1oYxNpfDVacZGUpPE=</DigestValue>
      </Reference>
      <Reference URI="/xl/worksheets/sheet3.xml?ContentType=application/vnd.openxmlformats-officedocument.spreadsheetml.worksheet+xml">
        <DigestMethod Algorithm="http://www.w3.org/2001/04/xmlenc#sha256"/>
        <DigestValue>AaX7b6mUgtEEK3RhHD9fh8P5rFPPZ/JsU1GYaZPN2R8=</DigestValue>
      </Reference>
      <Reference URI="/xl/worksheets/sheet4.xml?ContentType=application/vnd.openxmlformats-officedocument.spreadsheetml.worksheet+xml">
        <DigestMethod Algorithm="http://www.w3.org/2001/04/xmlenc#sha256"/>
        <DigestValue>ctW5+D7TIraPrmgmiyyfcMakGonHdNBB9JJccZg/4Jc=</DigestValue>
      </Reference>
      <Reference URI="/xl/worksheets/sheet5.xml?ContentType=application/vnd.openxmlformats-officedocument.spreadsheetml.worksheet+xml">
        <DigestMethod Algorithm="http://www.w3.org/2001/04/xmlenc#sha256"/>
        <DigestValue>pWHlaba9KbQA3jQiFxFPsYCAvWE8nvuGPGOLI4hdYKU=</DigestValue>
      </Reference>
      <Reference URI="/xl/worksheets/sheet6.xml?ContentType=application/vnd.openxmlformats-officedocument.spreadsheetml.worksheet+xml">
        <DigestMethod Algorithm="http://www.w3.org/2001/04/xmlenc#sha256"/>
        <DigestValue>DFunT+QfaBnmwp24NovAi/L5/ejsomR/o2xweexWvCA=</DigestValue>
      </Reference>
      <Reference URI="/xl/worksheets/sheet7.xml?ContentType=application/vnd.openxmlformats-officedocument.spreadsheetml.worksheet+xml">
        <DigestMethod Algorithm="http://www.w3.org/2001/04/xmlenc#sha256"/>
        <DigestValue>6XJ09fs2EfSN3ldEGTPm6lnKxAIteicVB4hiY+H/5dM=</DigestValue>
      </Reference>
      <Reference URI="/xl/worksheets/sheet8.xml?ContentType=application/vnd.openxmlformats-officedocument.spreadsheetml.worksheet+xml">
        <DigestMethod Algorithm="http://www.w3.org/2001/04/xmlenc#sha256"/>
        <DigestValue>fDsG7yN9g2qqfRgQKUzk131KOpDeZgiPSXjjLWqN55E=</DigestValue>
      </Reference>
      <Reference URI="/xl/worksheets/sheet9.xml?ContentType=application/vnd.openxmlformats-officedocument.spreadsheetml.worksheet+xml">
        <DigestMethod Algorithm="http://www.w3.org/2001/04/xmlenc#sha256"/>
        <DigestValue>IlN3yf70dJNQy2mj7uMhocG7RoUQIw8iNW5xmW+H9iY=</DigestValue>
      </Reference>
    </Manifest>
    <SignatureProperties>
      <SignatureProperty Id="idSignatureTime" Target="#idPackageSignature">
        <mdssi:SignatureTime xmlns:mdssi="http://schemas.openxmlformats.org/package/2006/digital-signature">
          <mdssi:Format>YYYY-MM-DDThh:mm:ssTZD</mdssi:Format>
          <mdssi:Value>2021-03-31T13:34:05Z</mdssi:Value>
        </mdssi:SignatureTime>
      </SignatureProperty>
    </SignatureProperties>
  </Object>
  <Object Id="idOfficeObject">
    <SignatureProperties>
      <SignatureProperty Id="idOfficeV1Details" Target="#idPackageSignature">
        <SignatureInfoV1 xmlns="http://schemas.microsoft.com/office/2006/digsig">
          <SetupID>{95E407FF-2F8C-47AF-B918-4B1F4BE2532E}</SetupID>
          <SignatureText>.</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2021-03-31T13:34:05Z</xd:SigningTime>
          <xd:SigningCertificate>
            <xd:Cert>
              <xd:CertDigest>
                <DigestMethod Algorithm="http://www.w3.org/2001/04/xmlenc#sha256"/>
                <DigestValue>4XAXorbv/zq4hEePBXkVXVUZvj87wo5eRIx7DBncy+A=</DigestValue>
              </xd:CertDigest>
              <xd:IssuerSerial>
                <X509IssuerName>C=PY, O=DOCUMENTA S.A., CN=CA-DOCUMENTA S.A., SERIALNUMBER=RUC 80050172-1</X509IssuerName>
                <X509SerialNumber>3525208875581782847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DgGgAAaA0AACBFTUYAAAEAdBsAAKoAAAAGAAAAAAAAAAAAAAAAAAAAgAcAADgEAABYAQAAwQAAAAAAAAAAAAAAAAAAAMA/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HvIndyBe53Yw1Y4DXFOQBZBJkgCI0lt6MMtvA9h+qgwAAAAAiICqDAAAAACIIn1jFMtvAxDHIEMcy28DEMcgegEAAAAoy28D+6UDeojSW3oBAAAAIM5beuD/lgmFwaGAkEmSCflFrL2sCDb4jMpvAznxJ3fcyG8DAAAAAAAAJ3cAAAAA8P///wAAAAAAAAAAAAAAAJABAAAAAAABAAAAAHMAZQBnAG8AZQAgAHUAaQDBzAKXQMlvA110qXUAAOd2NMlvAwAAAAA8yW8DAAAAAMuoBgUAAOd2AAAAABMAFABcU5AFIF7ndlTJbwNk9Xt1AAAAAFB8lgngxOh2ZHYACAAAAAAlAAAADAAAAAEAAAAYAAAADAAAAAAAAAASAAAADAAAAAEAAAAeAAAAGAAAAB4BAAAGAAAAawEAABsAAAAlAAAADAAAAAEAAABUAAAAhAAAAB8BAAAGAAAAaQEAABoAAAABAAAAVVWPQYX2jkEfAQAABgAAAAkAAABMAAAAAAAAAAAAAAAAAAAA//////////9gAAAAMwAxAC8AMwAvADIAMAAyADEAAAAJAAAACQAAAAYAAAAJAAAABgAAAAkAAAAJAAAACQAAAAkAAABLAAAAQAAAADAAAAAFAAAAIAAAAAEAAAABAAAAEAAAAAAAAAAAAAAAgAEAAMAAAAAAAAAAAAAAAIABAADAAAAAUgAAAHABAAACAAAAFAAAAAkAAAAAAAAAAAAAALwCAAAAAAAAAQICIlMAeQBzAHQAZQBtAAAAAAAAAAAAAAAAAAAAAAAAAAAAAAAAAAAAAAAAAAAAAAAAAAAAAAAAAAAAAAAAAAAAAAAAAIJ3CQAAACDyjgMAAAAAMNWOAzDVjgMyU5AFAAAAAEBTkAUAAAAAAAAAAAAAAAAAAAAAAAAAAEC8jgMAAAAAAAAAAAAAAAAAAAAAAAAAAAAAAAAAAAAAAAAAAAAAAAAAAAAAAAAAAAAAAAAAAAAAAAAAAAAAAADYKG4DgS0DlwAAjHfMKW4DmNB+dzDVjgPLqAYFAAAAAKjRfnf//wAAAAAAAIvSfneL0n53/CluAwAqbgMyU5AFAAAAAAAAAAAAAAAAAAAAALGGqHUJAAAABwAAADQqbgM0Km4DAAIAAPz///8BAAAAAAAAAAAAAAAAAAAAAAAAAAAAAABQfJYJ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bgMe8id3AACOA6AmewMyHQoqJChuA35cfncAAAAAflx+dwAAAAAAAAAAIAAAANB29R0s2lt6QChuAxe3DnsAAI4DAAAAACAAAAAILW4DsNSaHlQobgO9YQJ6IAAAAAEAAAAPAAAAYaWtvb0+AnokKm4DOfEnd3QobgMEAAAAAAAnd6BDTx7g////AAAAAAAAAAAAAAAAkAEAAAAAAAEAAAAAYQByAGkAYQBsAAAAAAAAAAAAAAAAAAAAAAAAAAAAAAAGAAAAAAAAALGGqHUAAAAABgAAANgpbgPYKW4DAAIAAPz///8BAAAAAAAAAAAAAAAAAAAAUHyWCeDE6HZkdgAIAAAAACUAAAAMAAAAAwAAABgAAAAMAAAAAAAAABIAAAAMAAAAAQAAABYAAAAMAAAACAAAAFQAAABUAAAADwAAAEcAAAAjAAAAagAAAAEAAABVVY9BhfaO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EAAAABlAAAAOgAAAEYAAAAHAAAAIAAAACEA8AAAAAAAAAAAAAAAgD8AAAAAAAAAAAAAgD8AAAAAAAAAAAAAAAAAAAAAAAAAAAAAAAAAAAAAAAAAACUAAAAMAAAAAAAAgCgAAAAMAAAABAAAAFIAAABwAQAABAAAAOj///8AAAAAAAAAAAAAAACQAQAAAAAAAQAAAABzAGUAZwBvAGUAIAB1AGkAAAAAAAAAAAAAAAAAAAAAAAAAAAAAAAAAAAAAAAAAAAAAAAAAAAAAAAAAAAAAAAAAAABuAx7yJ3cUAAAACQAAAFsdCpAAAAAAvAIAAAAAAAABAgIiUwB5AHMAdABlAG0AAAAAAAAAAAAAAAAAAAAAAAAAAAB42umlAAAAABwobgOgJFYPAQAAANwobgMgDQCEAAAAAOzpN/glpa29AywNBeApbgM58Sd3MChuAwUAAAAAACd3b8Ygeuj///8AAAAAAAAAAAAAAACQAQAAAAAAAQAAAABzAGUAZwBvAGUAIAB1AGkAAAAAAAAAAAAAAAAAAAAAAAAAAACxhqh1AAAAAAkAAACUKW4DlCluAwACAAD8////AQAAAAAAAAAAAAAAAAAAAAAAAAAAAAAAUHyWCWR2AAgAAAAAJQAAAAwAAAAEAAAAGAAAAAwAAAAAAAAAEgAAAAwAAAABAAAAHgAAABgAAAA6AAAARgAAAEEAAABmAAAAJQAAAAwAAAAEAAAAVAAAAFQAAAA7AAAARgAAAD8AAABlAAAAAQAAAFVVj0GF9o5BOwAAAEYAAAABAAAATAAAAAAAAAAAAAAAAAAAAP//////////UAAAAC4AAAAF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K4AAACGAAAAAQAAAFVVj0GF9o5BFgAAAHIAAAAWAAAATAAAAAAAAAAAAAAAAAAAAP//////////eAAAAEwAaQBsAGkAYQBuACAAUABhAHQAcgBpAGMAaQBhACAAQwBhAG0AcABvAHMACAAAAAQAAAAEAAAABAAAAAgAAAAJAAAABAAAAAkAAAAIAAAABQAAAAYAAAAEAAAABwAAAAQAAAAIAAAABAAAAAoAAAAIAAAADgAAAAkAAAAJ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F4AAACgAAAAAQAAAFVVj0GF9o5BFgAAAIwAAAAJAAAATAAAAAAAAAAAAAAAAAAAAP//////////YAAAAEMAbwBuAHQAYQBkAG8AcgBhAAAACgAAAAkAAAAJAAAABQAAAAgAAAAJAAAACQAAAAYAAAAIAAAASwAAAEAAAAAwAAAABQAAACAAAAABAAAAAQAAABAAAAAAAAAAAAAAAIABAADAAAAAAAAAAAAAAACAAQAAwAAAACUAAAAMAAAAAgAAACcAAAAYAAAABQAAAAAAAAD///8AAAAAACUAAAAMAAAABQAAAEwAAABkAAAAFQAAAKYAAABQAQAAugAAABUAAACmAAAAPAEAABUAAAAhAPAAAAAAAAAAAAAAAIA/AAAAAAAAAAAAAIA/AAAAAAAAAAAAAAAAAAAAAAAAAAAAAAAAAAAAAAAAAAAlAAAADAAAAAAAAIAoAAAADAAAAAUAAAAlAAAADAAAAAEAAAAYAAAADAAAAAAAAAASAAAADAAAAAEAAAAWAAAADAAAAAAAAABUAAAAPAEAABYAAACmAAAATwEAALoAAAABAAAAVVWPQYX2jkEWAAAApgAAACgAAABMAAAABAAAABUAAACmAAAAUQEAALsAAACcAAAARgBpAHIAbQBhAGQAbwAgAHAAbwByADoAIABMAEkATABJAEEATgAgAFAAQQBUAFIASQBDAEkAQQAgAEMAQQBNAFAATwBTACAARABJAEEAWgAIAAAABAAAAAYAAAAOAAAACAAAAAkAAAAJAAAABAAAAAkAAAAJAAAABgAAAAMAAAAEAAAACAAAAAQAAAAIAAAABAAAAAoAAAAMAAAABAAAAAkAAAAKAAAACAAAAAoAAAAEAAAACgAAAAQAAAAKAAAABAAAAAoAAAAKAAAADgAAAAkAAAAMAAAACQAAAAQAAAALAAAABAAAAAoAAAAJAAAAFgAAAAwAAAAAAAAAJQAAAAwAAAACAAAADgAAABQAAAAAAAAAEAAAABQAAAA=</Object>
  <Object Id="idInvalidSigLnImg">AQAAAGwAAAAAAAAAAAAAAH8BAAC/AAAAAAAAAAAAAADgGgAAaA0AACBFTUYAAAEAdCQAALEAAAAGAAAAAAAAAAAAAAAAAAAAgAcAADgEAABYAQAAwQAAAAAAAAAAAAAAAAAAAMA/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HvIndyBe53Yw1Y4DXFOQBZBJkgCI0lt6MMtvA9h+qgwAAAAAiICqDAAAAACIIn1jFMtvAxDHIEMcy28DEMcgegEAAAAoy28D+6UDeojSW3oBAAAAIM5beuD/lgmFwaGAkEmSCflFrL2sCDb4jMpvAznxJ3fcyG8DAAAAAAAAJ3cAAAAA8P///wAAAAAAAAAAAAAAAJABAAAAAAABAAAAAHMAZQBnAG8AZQAgAHUAaQDBzAKXQMlvA110qXUAAOd2NMlvAwAAAAA8yW8DAAAAAMuoBgUAAOd2AAAAABMAFABcU5AFIF7ndlTJbwNk9Xt1AAAAAFB8lgngxOh2ZHYACAAAAAAlAAAADAAAAAEAAAAYAAAADAAAAP8AAAASAAAADAAAAAEAAAAeAAAAGAAAAEIAAAAGAAAArwAAABsAAAAlAAAADAAAAAEAAABUAAAAqAAAAEMAAAAGAAAArQAAABoAAAABAAAAVVWPQYX2jkFDAAAABgAAAA8AAABMAAAAAAAAAAAAAAAAAAAA//////////9sAAAARgBpAHIAbQBhACAAbgBvACAAdgDhAGwAaQBkAGEAaR4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IJ3CQAAACDyjgMAAAAAMNWOAzDVjgMyU5AFAAAAAEBTkAUAAAAAAAAAAAAAAAAAAAAAAAAAAEC8jgMAAAAAAAAAAAAAAAAAAAAAAAAAAAAAAAAAAAAAAAAAAAAAAAAAAAAAAAAAAAAAAAAAAAAAAAAAAAAAAADYKG4DgS0DlwAAjHfMKW4DmNB+dzDVjgPLqAYFAAAAAKjRfnf//wAAAAAAAIvSfneL0n53/CluAwAqbgMyU5AFAAAAAAAAAAAAAAAAAAAAALGGqHUJAAAABwAAADQqbgM0Km4DAAIAAPz///8BAAAAAAAAAAAAAAAAAAAAAAAAAAAAAABQfJYJ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bgMe8id3AACOA6AmewMyHQoqJChuA35cfncAAAAAflx+dwAAAAAAAAAAIAAAANB29R0s2lt6QChuAxe3DnsAAI4DAAAAACAAAAAILW4DsNSaHlQobgO9YQJ6IAAAAAEAAAAPAAAAYaWtvb0+AnokKm4DOfEnd3QobgMEAAAAAAAnd6BDTx7g////AAAAAAAAAAAAAAAAkAEAAAAAAAEAAAAAYQByAGkAYQBsAAAAAAAAAAAAAAAAAAAAAAAAAAAAAAAGAAAAAAAAALGGqHUAAAAABgAAANgpbgPYKW4DAAIAAPz///8BAAAAAAAAAAAAAAAAAAAAUHyWCeDE6HZkdgAIAAAAACUAAAAMAAAAAwAAABgAAAAMAAAAAAAAABIAAAAMAAAAAQAAABYAAAAMAAAACAAAAFQAAABUAAAADwAAAEcAAAAjAAAAagAAAAEAAABVVY9BhfaOQQ8AAABrAAAAAQAAAEwAAAAEAAAADgAAAEcAAAAlAAAAawAAAFAAAABYAAg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EAAAABlAAAAOgAAAEYAAAAHAAAAIAAAACEA8AAAAAAAAAAAAAAAgD8AAAAAAAAAAAAAgD8AAAAAAAAAAAAAAAAAAAAAAAAAAAAAAAAAAAAAAAAAACUAAAAMAAAAAAAAgCgAAAAMAAAABAAAAFIAAABwAQAABAAAAOj///8AAAAAAAAAAAAAAACQAQAAAAAAAQAAAABzAGUAZwBvAGUAIAB1AGkAAAAAAAAAAAAAAAAAAAAAAAAAAAAAAAAAAAAAAAAAAAAAAAAAAAAAAAAAAAAAAAAAAABuAx7yJ3cUAAAACQAAAFsdCpAAAAAAvAIAAAAAAAABAgIiUwB5AHMAdABlAG0AAAAAAAAAAAAAAAAAAAAAAAAAAAB42umlAAAAABwobgOgJFYPAQAAANwobgMgDQCEAAAAAOzpN/glpa29AywNBeApbgM58Sd3MChuAwUAAAAAACd3b8Ygeuj///8AAAAAAAAAAAAAAACQAQAAAAAAAQAAAABzAGUAZwBvAGUAIAB1AGkAAAAAAAAAAAAAAAAAAAAAAAAAAACxhqh1AAAAAAkAAACUKW4DlCluAwACAAD8////AQAAAAAAAAAAAAAAAAAAAAAAAAAAAAAAUHyWCWR2AAgAAAAAJQAAAAwAAAAEAAAAGAAAAAwAAAAAAAAAEgAAAAwAAAABAAAAHgAAABgAAAA6AAAARgAAAEEAAABmAAAAJQAAAAwAAAAEAAAAVAAAAFQAAAA7AAAARgAAAD8AAABlAAAAAQAAAFVVj0GF9o5BOwAAAEYAAAABAAAATAAAAAAAAAAAAAAAAAAAAP//////////UAAAAC4AAAAF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NAAAAAWAAAAcgAAAK4AAACGAAAAAQAAAFVVj0GF9o5BFgAAAHIAAAAWAAAATAAAAAAAAAAAAAAAAAAAAP//////////eAAAAEwAaQBsAGkAYQBuACAAUABhAHQAcgBpAGMAaQBhACAAQwBhAG0AcABvAHMACAAAAAQAAAAEAAAABAAAAAgAAAAJAAAABAAAAAkAAAAIAAAABQAAAAYAAAAEAAAABwAAAAQAAAAIAAAABAAAAAoAAAAIAAAADgAAAAkAAAAJ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F4AAACgAAAAAQAAAFVVj0GF9o5BFgAAAIwAAAAJAAAATAAAAAAAAAAAAAAAAAAAAP//////////YAAAAEMAbwBuAHQAYQBkAG8AcgBhAAAACgAAAAkAAAAJAAAABQAAAAgAAAAJAAAACQAAAAYAAAAIAAAASwAAAEAAAAAwAAAABQAAACAAAAABAAAAAQAAABAAAAAAAAAAAAAAAIABAADAAAAAAAAAAAAAAACAAQAAwAAAACUAAAAMAAAAAgAAACcAAAAYAAAABQAAAAAAAAD///8AAAAAACUAAAAMAAAABQAAAEwAAABkAAAAFQAAAKYAAABQAQAAugAAABUAAACmAAAAPAEAABUAAAAhAPAAAAAAAAAAAAAAAIA/AAAAAAAAAAAAAIA/AAAAAAAAAAAAAAAAAAAAAAAAAAAAAAAAAAAAAAAAAAAlAAAADAAAAAAAAIAoAAAADAAAAAUAAAAlAAAADAAAAAEAAAAYAAAADAAAAAAAAAASAAAADAAAAAEAAAAWAAAADAAAAAAAAABUAAAAPAEAABYAAACmAAAATwEAALoAAAABAAAAVVWPQYX2jkEWAAAApgAAACgAAABMAAAABAAAABUAAACmAAAAUQEAALsAAACcAAAARgBpAHIAbQBhAGQAbwAgAHAAbwByADoAIABMAEkATABJAEEATgAgAFAAQQBUAFIASQBDAEkAQQAgAEMAQQBNAFAATwBTACAARABJAEEAWgAIAAAABAAAAAYAAAAOAAAACAAAAAkAAAAJAAAABAAAAAkAAAAJAAAABgAAAAMAAAAEAAAACAAAAAQAAAAIAAAABAAAAAoAAAAMAAAABAAAAAkAAAAKAAAACAAAAAoAAAAEAAAACgAAAAQAAAAKAAAABAAAAAoAAAAKAAAADgAAAAkAAAAMAAAACQAAAAQAAAALAAAABAAAAAoAAAAJ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cgBwE7/UA6EI9rExkS10UJnFge20uB3B3c95Br0akow=</DigestValue>
    </Reference>
    <Reference Type="http://www.w3.org/2000/09/xmldsig#Object" URI="#idOfficeObject">
      <DigestMethod Algorithm="http://www.w3.org/2001/04/xmlenc#sha256"/>
      <DigestValue>7YaD65b0Z6oCeTOqOCCD0t9sxGtzQ8ZgGoxRICn5zXU=</DigestValue>
    </Reference>
    <Reference Type="http://uri.etsi.org/01903#SignedProperties" URI="#idSignedProperties">
      <Transforms>
        <Transform Algorithm="http://www.w3.org/TR/2001/REC-xml-c14n-20010315"/>
      </Transforms>
      <DigestMethod Algorithm="http://www.w3.org/2001/04/xmlenc#sha256"/>
      <DigestValue>9WKHw51r43A9G/IwAWzDOr1VRtotWWxadRFlNfTsFQI=</DigestValue>
    </Reference>
    <Reference Type="http://www.w3.org/2000/09/xmldsig#Object" URI="#idValidSigLnImg">
      <DigestMethod Algorithm="http://www.w3.org/2001/04/xmlenc#sha256"/>
      <DigestValue>vvAcCqDWtVODVo+eKWuUugTEV+fbMvjopwn8IIEjp7o=</DigestValue>
    </Reference>
    <Reference Type="http://www.w3.org/2000/09/xmldsig#Object" URI="#idInvalidSigLnImg">
      <DigestMethod Algorithm="http://www.w3.org/2001/04/xmlenc#sha256"/>
      <DigestValue>z56lMIQA48R6krbKM73Jq+lFge/RtKxge+Zew+i8+ZE=</DigestValue>
    </Reference>
  </SignedInfo>
  <SignatureValue>I5KnYmTqBdDJMqZtQP15Mvpk9Y6oYdVaHGNs5MulhuIkfeRq4RccjD65gqDfjN9mgzLDImf6eUM0
hnordfl3NqeV55iAQwsI1zf6BX1Wk9LetN/8/rcVYMaxryBuEUQP0+doCsH40huneyGByiT94N4w
Q+lSnuuBRiZ1/aPQ9BlH0Kz5QqRKc7rbPkuJDhVN3AsfHfHDe1N97+Cs0mKNETvrY9s884VbjJzl
BydKmEBKSGFlA2bUNQGvTOgcmiG2ouyH6x8ljjQ1wLVS0W/nXDADOHtRRp5msoWP6Rr1QrlqdnrJ
0hocs9SQtMnWQFJEQj/Rc6pi55ntrAZ7EH0kTA==</SignatureValue>
  <KeyInfo>
    <X509Data>
      <X509Certificate>MIIHvzCCBaegAwIBAgIQKebtXnFqejddVCpTLzNLuTANBgkqhkiG9w0BAQsFADBPMRcwFQYDVQQFEw5SVUMgODAwODAwOTktMDELMAkGA1UEBhMCUFkxETAPBgNVBAoMCFZJVCBTLkEuMRQwEgYDVQQDEwtDQS1WSVQgUy5BLjAeFw0xOTA4MTQxNTM1NDdaFw0yMTA4MTQxNTM1NDdaMIGgMRUwEwYDVQQqDAxPU0NBUiBSQUZBRUwxFjAUBgNVBAQMDUJFTklURVogQ09EQVMxETAPBgNVBAUTCENJMjQ1OTM0MSMwIQYDVQQDDBpPU0NBUiBSQUZBRUwgQkVOSVRFWiBDT0RBUzERMA8GA1UECwwIRklSTUEgRjIxFzAVBgNVBAoMDlBFUlNPTkEgRklTSUNBMQswCQYDVQQGEwJQWTCCASIwDQYJKoZIhvcNAQEBBQADggEPADCCAQoCggEBAMFiagzplUFvedlKtH/N8aITOZzjp5l7jFW5+GjTzYmlUGvTxR2ZIqcZJKNqzl0tln5x8XhQkiXZKj4Dl3ji5OuSngqpQfj6qqLvuACdpmNS0vS5d41ubUixxdKj6x39q7a5Fl8NBI171PEavQzYcnvsfIpnNECDg+li2XOnU2PGRQaPWOHgUdkf8SnunpncqwN95CMFAqmKaPnWmjkTPUA9+ohdzLA4F25Bt1Bi2jPCmfej/RS2xxBodjxSBhGCYUytH/Rv7XWYUxfwuGxFg9utCOgnbuTnWsRAo5s1MmLu33ptjNuLtpT3WOpDPXwPPwfgj6sXVG8RwnbQrK6myxkCAwEAAaOCA0MwggM/MAwGA1UdEwEB/wQCMAAwDgYDVR0PAQH/BAQDAgXgMCwGA1UdJQEB/wQiMCAGCCsGAQUFBwMEBggrBgEFBQcDAgYKKwYBBAGCNxQCAjAdBgNVHQ4EFgQUpK5SOR8JxxmOKbai9ovWZpUg3E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ZBgNVHREEEjAQgQ5PQkNAQkN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pZCeMklDYaT8RDwqbunz9wFE+N6+FeElLrQcChQ3norZIU8gsZzAwwMMeFDCLyt5WUSKqAPf9yNhtIHhl4AoMUraT1Mf0m0tNT1Ii4RLyjwcAfhqEpbvxC+H56FvTgO149yNiWDCpxh4FwyFSfupFVgb/9lWgsMR5ODLFJQP7iYB9xBZFancEaEk0hMIXs2m71XEYpi8t7TPuTmFJ6ENE7qYyzrUjZzGVHd7BwuWM/rKr0H+gK0cXie4+Q4wpmqNNGWyXbzlbHR7LBBDL8rc0XI7w+AaNR/aHBZXpMx4Y2MNhwMZ3HMPmD7RMhSiRs6glzVPXkcjN8ZhjdDyfN63RjxTGen1oHTvcEDbG7ecKnrUXsee4bI30gLlbREhh9k9D7B1jpynGyGfOv8Rt3I/i842bNPWDu77TY2BR+yZ77U8nwtc9ui9oBPoyuBOuUvZniqe9Rn+zkGiNmyOID1/ilbuW2/SumLaiuCApiLTUxvNAYD3/ptJ+GYZEHJmCNDBn5k7tj+NM/XS8PFnCSNJlh0Jsuz4NlcDppbwvZANrlem/IwiLM4GQZuDtYZk0cK2Xs8XTFCOt03IFq1nDA4VoBxUpTB8GnJFmTNrnaT8T7IFl2kNgnrcoA2iLRXuXd/aSmocGypCl3+0i3/G5CcUXaqxhX53wJi2RRqpXGAja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7XfQApt1G7NlFM5apPo3GGyVA+l3DSiK3F3aI6F5bcE=</DigestValue>
      </Reference>
      <Reference URI="/xl/calcChain.xml?ContentType=application/vnd.openxmlformats-officedocument.spreadsheetml.calcChain+xml">
        <DigestMethod Algorithm="http://www.w3.org/2001/04/xmlenc#sha256"/>
        <DigestValue>sSzpLO6VR5EX9jAiPLYK5sCDjo9GY1QovF1Yjyef/SI=</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mPXnscW5LrE+CIfsHGIEcVh17IBqB1SuTbwQmoJWC9k=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01x6zfl7aFSPXMcxgIC3xAfwyx1BWUEAZBW78n0WbFs=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G6MBqK3VBIIy9xIjFWJ1O1PXHZj0A5CIwTZwg/V8ZV8=</DigestValue>
      </Reference>
      <Reference URI="/xl/drawings/drawing10.xml?ContentType=application/vnd.openxmlformats-officedocument.drawing+xml">
        <DigestMethod Algorithm="http://www.w3.org/2001/04/xmlenc#sha256"/>
        <DigestValue>eYJiPXLgSbjEldhlJJJto1+d2LnEwgKzqpLVftv2zO0=</DigestValue>
      </Reference>
      <Reference URI="/xl/drawings/drawing11.xml?ContentType=application/vnd.openxmlformats-officedocument.drawing+xml">
        <DigestMethod Algorithm="http://www.w3.org/2001/04/xmlenc#sha256"/>
        <DigestValue>H6yx2xAi9nELOijRs7/wq/AvT7ijLfAqr+0ITCL+i9o=</DigestValue>
      </Reference>
      <Reference URI="/xl/drawings/drawing12.xml?ContentType=application/vnd.openxmlformats-officedocument.drawing+xml">
        <DigestMethod Algorithm="http://www.w3.org/2001/04/xmlenc#sha256"/>
        <DigestValue>ouStVEpJ+oEsTJULOWwAn+XucouhhpZ1ZurQMImsBnY=</DigestValue>
      </Reference>
      <Reference URI="/xl/drawings/drawing13.xml?ContentType=application/vnd.openxmlformats-officedocument.drawing+xml">
        <DigestMethod Algorithm="http://www.w3.org/2001/04/xmlenc#sha256"/>
        <DigestValue>nDoHFGoN19Nec3U9HR5hG4Lxb9wDmi2SiSwb3+kJEFo=</DigestValue>
      </Reference>
      <Reference URI="/xl/drawings/drawing14.xml?ContentType=application/vnd.openxmlformats-officedocument.drawing+xml">
        <DigestMethod Algorithm="http://www.w3.org/2001/04/xmlenc#sha256"/>
        <DigestValue>b4yMhubRC2TKAB5C6HJuvKDBMXF8xYQlL1+f3L06aWU=</DigestValue>
      </Reference>
      <Reference URI="/xl/drawings/drawing15.xml?ContentType=application/vnd.openxmlformats-officedocument.drawing+xml">
        <DigestMethod Algorithm="http://www.w3.org/2001/04/xmlenc#sha256"/>
        <DigestValue>s25E00Aen8hAHueKu9i6YTH0O0cUftlEaylyEYAflQA=</DigestValue>
      </Reference>
      <Reference URI="/xl/drawings/drawing16.xml?ContentType=application/vnd.openxmlformats-officedocument.drawing+xml">
        <DigestMethod Algorithm="http://www.w3.org/2001/04/xmlenc#sha256"/>
        <DigestValue>NNeVJxNY3ypo9tbIneVnjbEi95K9rd+FsIcGEYhh+xM=</DigestValue>
      </Reference>
      <Reference URI="/xl/drawings/drawing17.xml?ContentType=application/vnd.openxmlformats-officedocument.drawing+xml">
        <DigestMethod Algorithm="http://www.w3.org/2001/04/xmlenc#sha256"/>
        <DigestValue>iPBm6hG/f3nU2Y239DGGE7QYFLOufQTJmCefsu+0Atw=</DigestValue>
      </Reference>
      <Reference URI="/xl/drawings/drawing18.xml?ContentType=application/vnd.openxmlformats-officedocument.drawing+xml">
        <DigestMethod Algorithm="http://www.w3.org/2001/04/xmlenc#sha256"/>
        <DigestValue>MpW2TgWENIyNE3PtYr0G/e6Kkd0UXGdqAWdub7UEfXk=</DigestValue>
      </Reference>
      <Reference URI="/xl/drawings/drawing19.xml?ContentType=application/vnd.openxmlformats-officedocument.drawing+xml">
        <DigestMethod Algorithm="http://www.w3.org/2001/04/xmlenc#sha256"/>
        <DigestValue>foAUjfyIdS+cTdFd+0JzCB/KoCdrxWRo8aiGf63p88I=</DigestValue>
      </Reference>
      <Reference URI="/xl/drawings/drawing2.xml?ContentType=application/vnd.openxmlformats-officedocument.drawing+xml">
        <DigestMethod Algorithm="http://www.w3.org/2001/04/xmlenc#sha256"/>
        <DigestValue>QLTgy93J+ngZmRZoBokCF/erTIZY1PCTeiNw0JRzx9E=</DigestValue>
      </Reference>
      <Reference URI="/xl/drawings/drawing20.xml?ContentType=application/vnd.openxmlformats-officedocument.drawing+xml">
        <DigestMethod Algorithm="http://www.w3.org/2001/04/xmlenc#sha256"/>
        <DigestValue>YDmR2GPPPgF9krpTnG2FuIFQe9jet8FynQkCMJ3KmXo=</DigestValue>
      </Reference>
      <Reference URI="/xl/drawings/drawing21.xml?ContentType=application/vnd.openxmlformats-officedocument.drawing+xml">
        <DigestMethod Algorithm="http://www.w3.org/2001/04/xmlenc#sha256"/>
        <DigestValue>muGJkdWelYPpHlCM0DJZeJkVg2YinN4vx/yMhf6EGp0=</DigestValue>
      </Reference>
      <Reference URI="/xl/drawings/drawing22.xml?ContentType=application/vnd.openxmlformats-officedocument.drawing+xml">
        <DigestMethod Algorithm="http://www.w3.org/2001/04/xmlenc#sha256"/>
        <DigestValue>+2jGf7KSDXPT1TZkNQ95L/x/73u1N1ZUSVJ+LJuQQU0=</DigestValue>
      </Reference>
      <Reference URI="/xl/drawings/drawing23.xml?ContentType=application/vnd.openxmlformats-officedocument.drawing+xml">
        <DigestMethod Algorithm="http://www.w3.org/2001/04/xmlenc#sha256"/>
        <DigestValue>GuDIOjqaIt5WIljeI1doCFNYaHQnZpIbiEeWqUyv/sc=</DigestValue>
      </Reference>
      <Reference URI="/xl/drawings/drawing24.xml?ContentType=application/vnd.openxmlformats-officedocument.drawing+xml">
        <DigestMethod Algorithm="http://www.w3.org/2001/04/xmlenc#sha256"/>
        <DigestValue>TCUpa5D5UYZAqzHYJevxQGdyJiAWy+fC4pbOvVL3Fh0=</DigestValue>
      </Reference>
      <Reference URI="/xl/drawings/drawing3.xml?ContentType=application/vnd.openxmlformats-officedocument.drawing+xml">
        <DigestMethod Algorithm="http://www.w3.org/2001/04/xmlenc#sha256"/>
        <DigestValue>qpmBITqk2nlB/oZbleuGICm29/Wcx4SvK50rvTY78YA=</DigestValue>
      </Reference>
      <Reference URI="/xl/drawings/drawing4.xml?ContentType=application/vnd.openxmlformats-officedocument.drawing+xml">
        <DigestMethod Algorithm="http://www.w3.org/2001/04/xmlenc#sha256"/>
        <DigestValue>YoYoVzjmIG5/Wo8ZnH7E+S1vkL0M9g58XTC7Vk3jt24=</DigestValue>
      </Reference>
      <Reference URI="/xl/drawings/drawing5.xml?ContentType=application/vnd.openxmlformats-officedocument.drawing+xml">
        <DigestMethod Algorithm="http://www.w3.org/2001/04/xmlenc#sha256"/>
        <DigestValue>KHuGP1z0pTtxB58j3cKGx6/IjaiDmv6LRgrOWgqsJhs=</DigestValue>
      </Reference>
      <Reference URI="/xl/drawings/drawing6.xml?ContentType=application/vnd.openxmlformats-officedocument.drawing+xml">
        <DigestMethod Algorithm="http://www.w3.org/2001/04/xmlenc#sha256"/>
        <DigestValue>tJHLnZz3QDvDq5AW0jHtDsAbjpcbabEaxnLRjQ1Uvao=</DigestValue>
      </Reference>
      <Reference URI="/xl/drawings/drawing7.xml?ContentType=application/vnd.openxmlformats-officedocument.drawing+xml">
        <DigestMethod Algorithm="http://www.w3.org/2001/04/xmlenc#sha256"/>
        <DigestValue>S1voeiq3ipS4EJ6Gc60zFP2EYH0ppOZePwc5Jg/gvwA=</DigestValue>
      </Reference>
      <Reference URI="/xl/drawings/drawing8.xml?ContentType=application/vnd.openxmlformats-officedocument.drawing+xml">
        <DigestMethod Algorithm="http://www.w3.org/2001/04/xmlenc#sha256"/>
        <DigestValue>dUH+QjmhHAhCXK+54LaZATj7vAAKitQnaDaF8mFXLmQ=</DigestValue>
      </Reference>
      <Reference URI="/xl/drawings/drawing9.xml?ContentType=application/vnd.openxmlformats-officedocument.drawing+xml">
        <DigestMethod Algorithm="http://www.w3.org/2001/04/xmlenc#sha256"/>
        <DigestValue>NbjCLzYV6S0Z/zWdbJ1hbdu/YNJX8cwr/dNf3f1Zw7w=</DigestValue>
      </Reference>
      <Reference URI="/xl/drawings/vmlDrawing1.vml?ContentType=application/vnd.openxmlformats-officedocument.vmlDrawing">
        <DigestMethod Algorithm="http://www.w3.org/2001/04/xmlenc#sha256"/>
        <DigestValue>R/2TbhXrIJFL8RHckE0TAlcKGrH/Kwfj2sQrKahOo7U=</DigestValue>
      </Reference>
      <Reference URI="/xl/drawings/vmlDrawing2.vml?ContentType=application/vnd.openxmlformats-officedocument.vmlDrawing">
        <DigestMethod Algorithm="http://www.w3.org/2001/04/xmlenc#sha256"/>
        <DigestValue>+zlgOdoY4d2HTtd9VvwdNmBjnVldfmgcb00b2nbbz3w=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6oEg/O9GnCHeLVMQh2heGVdfLkKAqqizvTFcqNtJ1vo=</DigestValue>
      </Reference>
      <Reference URI="/xl/externalLinks/externalLink1.xml?ContentType=application/vnd.openxmlformats-officedocument.spreadsheetml.externalLink+xml">
        <DigestMethod Algorithm="http://www.w3.org/2001/04/xmlenc#sha256"/>
        <DigestValue>8tkF4BgjEHaOrWxpDh40d9lWd2KjEobDx3EDQosh1js=</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OU46ppC1RQ/9nU7+AFoex8AB9XQV8UfjLt2+115Uq9w=</DigestValue>
      </Reference>
      <Reference URI="/xl/media/image3.emf?ContentType=image/x-emf">
        <DigestMethod Algorithm="http://www.w3.org/2001/04/xmlenc#sha256"/>
        <DigestValue>mEmddLguiGaQEfnWePwFH/mhuMS2UxKgKCNJEBbXpIs=</DigestValue>
      </Reference>
      <Reference URI="/xl/media/image4.emf?ContentType=image/x-emf">
        <DigestMethod Algorithm="http://www.w3.org/2001/04/xmlenc#sha256"/>
        <DigestValue>Rw6+NSwMVdGpDB+NGY9LsDGImlzK4FIphjChGi5OwtQ=</DigestValue>
      </Reference>
      <Reference URI="/xl/media/image5.emf?ContentType=image/x-emf">
        <DigestMethod Algorithm="http://www.w3.org/2001/04/xmlenc#sha256"/>
        <DigestValue>kgIZ05s/zMavevvqYHEZlJerZb1AdFdlxgHlPKbdMek=</DigestValue>
      </Reference>
      <Reference URI="/xl/media/image6.png?ContentType=image/png">
        <DigestMethod Algorithm="http://www.w3.org/2001/04/xmlenc#sha256"/>
        <DigestValue>W6I8Bv+wC5QPNyq2ZmXWDVwfKBkFgl1lnDSXWY+tgBY=</DigestValue>
      </Reference>
      <Reference URI="/xl/media/image7.png?ContentType=image/png">
        <DigestMethod Algorithm="http://www.w3.org/2001/04/xmlenc#sha256"/>
        <DigestValue>rYe+KS2q7BN8YrpeYIcmh3N3qSXQGFp77qBQcqLp68Y=</DigestValue>
      </Reference>
      <Reference URI="/xl/media/image8.png?ContentType=image/png">
        <DigestMethod Algorithm="http://www.w3.org/2001/04/xmlenc#sha256"/>
        <DigestValue>JTqQkEaRwlmyXgJYA+hx27qwdH+iD6FrMSmbq7sBR/w=</DigestValue>
      </Reference>
      <Reference URI="/xl/media/image9.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JNquf/K6pBeA37PxoAdWE8iLKBrPT2fPnA+b60K+9sM=</DigestValue>
      </Reference>
      <Reference URI="/xl/printerSettings/printerSettings10.bin?ContentType=application/vnd.openxmlformats-officedocument.spreadsheetml.printerSettings">
        <DigestMethod Algorithm="http://www.w3.org/2001/04/xmlenc#sha256"/>
        <DigestValue>JNquf/K6pBeA37PxoAdWE8iLKBrPT2fPnA+b60K+9sM=</DigestValue>
      </Reference>
      <Reference URI="/xl/printerSettings/printerSettings11.bin?ContentType=application/vnd.openxmlformats-officedocument.spreadsheetml.printerSettings">
        <DigestMethod Algorithm="http://www.w3.org/2001/04/xmlenc#sha256"/>
        <DigestValue>JNquf/K6pBeA37PxoAdWE8iLKBrPT2fPnA+b60K+9sM=</DigestValue>
      </Reference>
      <Reference URI="/xl/printerSettings/printerSettings12.bin?ContentType=application/vnd.openxmlformats-officedocument.spreadsheetml.printerSettings">
        <DigestMethod Algorithm="http://www.w3.org/2001/04/xmlenc#sha256"/>
        <DigestValue>JNquf/K6pBeA37PxoAdWE8iLKBrPT2fPnA+b60K+9sM=</DigestValue>
      </Reference>
      <Reference URI="/xl/printerSettings/printerSettings13.bin?ContentType=application/vnd.openxmlformats-officedocument.spreadsheetml.printerSettings">
        <DigestMethod Algorithm="http://www.w3.org/2001/04/xmlenc#sha256"/>
        <DigestValue>HnE0ONACJ6QxRVeCjAMz6QrGcLnPibiTPLVotkHoPQc=</DigestValue>
      </Reference>
      <Reference URI="/xl/printerSettings/printerSettings14.bin?ContentType=application/vnd.openxmlformats-officedocument.spreadsheetml.printerSettings">
        <DigestMethod Algorithm="http://www.w3.org/2001/04/xmlenc#sha256"/>
        <DigestValue>yEprvjepsK80t3IX5zQaqq5dnMisyiiDO0KTTn5BAMw=</DigestValue>
      </Reference>
      <Reference URI="/xl/printerSettings/printerSettings15.bin?ContentType=application/vnd.openxmlformats-officedocument.spreadsheetml.printerSettings">
        <DigestMethod Algorithm="http://www.w3.org/2001/04/xmlenc#sha256"/>
        <DigestValue>JNquf/K6pBeA37PxoAdWE8iLKBrPT2fPnA+b60K+9sM=</DigestValue>
      </Reference>
      <Reference URI="/xl/printerSettings/printerSettings16.bin?ContentType=application/vnd.openxmlformats-officedocument.spreadsheetml.printerSettings">
        <DigestMethod Algorithm="http://www.w3.org/2001/04/xmlenc#sha256"/>
        <DigestValue>JNquf/K6pBeA37PxoAdWE8iLKBrPT2fPnA+b60K+9sM=</DigestValue>
      </Reference>
      <Reference URI="/xl/printerSettings/printerSettings17.bin?ContentType=application/vnd.openxmlformats-officedocument.spreadsheetml.printerSettings">
        <DigestMethod Algorithm="http://www.w3.org/2001/04/xmlenc#sha256"/>
        <DigestValue>JNquf/K6pBeA37PxoAdWE8iLKBrPT2fPnA+b60K+9sM=</DigestValue>
      </Reference>
      <Reference URI="/xl/printerSettings/printerSettings18.bin?ContentType=application/vnd.openxmlformats-officedocument.spreadsheetml.printerSettings">
        <DigestMethod Algorithm="http://www.w3.org/2001/04/xmlenc#sha256"/>
        <DigestValue>Me+BrHpes56yJh36C7c6IiKCjqQgxUbJaCH9gLF7+Rg=</DigestValue>
      </Reference>
      <Reference URI="/xl/printerSettings/printerSettings19.bin?ContentType=application/vnd.openxmlformats-officedocument.spreadsheetml.printerSettings">
        <DigestMethod Algorithm="http://www.w3.org/2001/04/xmlenc#sha256"/>
        <DigestValue>JNquf/K6pBeA37PxoAdWE8iLKBrPT2fPnA+b60K+9sM=</DigestValue>
      </Reference>
      <Reference URI="/xl/printerSettings/printerSettings2.bin?ContentType=application/vnd.openxmlformats-officedocument.spreadsheetml.printerSettings">
        <DigestMethod Algorithm="http://www.w3.org/2001/04/xmlenc#sha256"/>
        <DigestValue>JNquf/K6pBeA37PxoAdWE8iLKBrPT2fPnA+b60K+9sM=</DigestValue>
      </Reference>
      <Reference URI="/xl/printerSettings/printerSettings20.bin?ContentType=application/vnd.openxmlformats-officedocument.spreadsheetml.printerSettings">
        <DigestMethod Algorithm="http://www.w3.org/2001/04/xmlenc#sha256"/>
        <DigestValue>JNquf/K6pBeA37PxoAdWE8iLKBrPT2fPnA+b60K+9sM=</DigestValue>
      </Reference>
      <Reference URI="/xl/printerSettings/printerSettings21.bin?ContentType=application/vnd.openxmlformats-officedocument.spreadsheetml.printerSettings">
        <DigestMethod Algorithm="http://www.w3.org/2001/04/xmlenc#sha256"/>
        <DigestValue>yEprvjepsK80t3IX5zQaqq5dnMisyiiDO0KTTn5BAMw=</DigestValue>
      </Reference>
      <Reference URI="/xl/printerSettings/printerSettings22.bin?ContentType=application/vnd.openxmlformats-officedocument.spreadsheetml.printerSettings">
        <DigestMethod Algorithm="http://www.w3.org/2001/04/xmlenc#sha256"/>
        <DigestValue>JNquf/K6pBeA37PxoAdWE8iLKBrPT2fPnA+b60K+9sM=</DigestValue>
      </Reference>
      <Reference URI="/xl/printerSettings/printerSettings23.bin?ContentType=application/vnd.openxmlformats-officedocument.spreadsheetml.printerSettings">
        <DigestMethod Algorithm="http://www.w3.org/2001/04/xmlenc#sha256"/>
        <DigestValue>JNquf/K6pBeA37PxoAdWE8iLKBrPT2fPnA+b60K+9sM=</DigestValue>
      </Reference>
      <Reference URI="/xl/printerSettings/printerSettings24.bin?ContentType=application/vnd.openxmlformats-officedocument.spreadsheetml.printerSettings">
        <DigestMethod Algorithm="http://www.w3.org/2001/04/xmlenc#sha256"/>
        <DigestValue>JNquf/K6pBeA37PxoAdWE8iLKBrPT2fPnA+b60K+9sM=</DigestValue>
      </Reference>
      <Reference URI="/xl/printerSettings/printerSettings3.bin?ContentType=application/vnd.openxmlformats-officedocument.spreadsheetml.printerSettings">
        <DigestMethod Algorithm="http://www.w3.org/2001/04/xmlenc#sha256"/>
        <DigestValue>5W6uY5Kx8r755jvyFWwP9rgmAG6iGARqY7RtoGJ18WA=</DigestValue>
      </Reference>
      <Reference URI="/xl/printerSettings/printerSettings4.bin?ContentType=application/vnd.openxmlformats-officedocument.spreadsheetml.printerSettings">
        <DigestMethod Algorithm="http://www.w3.org/2001/04/xmlenc#sha256"/>
        <DigestValue>JNquf/K6pBeA37PxoAdWE8iLKBrPT2fPnA+b60K+9sM=</DigestValue>
      </Reference>
      <Reference URI="/xl/printerSettings/printerSettings5.bin?ContentType=application/vnd.openxmlformats-officedocument.spreadsheetml.printerSettings">
        <DigestMethod Algorithm="http://www.w3.org/2001/04/xmlenc#sha256"/>
        <DigestValue>yEprvjepsK80t3IX5zQaqq5dnMisyiiDO0KTTn5BAMw=</DigestValue>
      </Reference>
      <Reference URI="/xl/printerSettings/printerSettings6.bin?ContentType=application/vnd.openxmlformats-officedocument.spreadsheetml.printerSettings">
        <DigestMethod Algorithm="http://www.w3.org/2001/04/xmlenc#sha256"/>
        <DigestValue>JNquf/K6pBeA37PxoAdWE8iLKBrPT2fPnA+b60K+9sM=</DigestValue>
      </Reference>
      <Reference URI="/xl/printerSettings/printerSettings7.bin?ContentType=application/vnd.openxmlformats-officedocument.spreadsheetml.printerSettings">
        <DigestMethod Algorithm="http://www.w3.org/2001/04/xmlenc#sha256"/>
        <DigestValue>JNquf/K6pBeA37PxoAdWE8iLKBrPT2fPnA+b60K+9sM=</DigestValue>
      </Reference>
      <Reference URI="/xl/printerSettings/printerSettings8.bin?ContentType=application/vnd.openxmlformats-officedocument.spreadsheetml.printerSettings">
        <DigestMethod Algorithm="http://www.w3.org/2001/04/xmlenc#sha256"/>
        <DigestValue>JNquf/K6pBeA37PxoAdWE8iLKBrPT2fPnA+b60K+9sM=</DigestValue>
      </Reference>
      <Reference URI="/xl/printerSettings/printerSettings9.bin?ContentType=application/vnd.openxmlformats-officedocument.spreadsheetml.printerSettings">
        <DigestMethod Algorithm="http://www.w3.org/2001/04/xmlenc#sha256"/>
        <DigestValue>JNquf/K6pBeA37PxoAdWE8iLKBrPT2fPnA+b60K+9sM=</DigestValue>
      </Reference>
      <Reference URI="/xl/sharedStrings.xml?ContentType=application/vnd.openxmlformats-officedocument.spreadsheetml.sharedStrings+xml">
        <DigestMethod Algorithm="http://www.w3.org/2001/04/xmlenc#sha256"/>
        <DigestValue>NeWnHEeOYtUyXfMEpuUqumIM4wIqRvyMiERst+30EwA=</DigestValue>
      </Reference>
      <Reference URI="/xl/styles.xml?ContentType=application/vnd.openxmlformats-officedocument.spreadsheetml.styles+xml">
        <DigestMethod Algorithm="http://www.w3.org/2001/04/xmlenc#sha256"/>
        <DigestValue>KGl49fdxLyTUP9fV89sIagUgRBLESaOPRP+PVuJzi2Y=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XVx6+O4+KxyoidTDiJs/2E2mIH2iIvaQ8G17mMzUCCM=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c6gZVxdrJj1oBBo6E9KkJ6HnSaPASFe7+XvjMCQk6Cs=</DigestValue>
      </Reference>
      <Reference URI="/xl/worksheets/sheet10.xml?ContentType=application/vnd.openxmlformats-officedocument.spreadsheetml.worksheet+xml">
        <DigestMethod Algorithm="http://www.w3.org/2001/04/xmlenc#sha256"/>
        <DigestValue>b7/4rg15k6d9UN1WFP9XOO6iEhwZfr3CZbUddNXzlaA=</DigestValue>
      </Reference>
      <Reference URI="/xl/worksheets/sheet11.xml?ContentType=application/vnd.openxmlformats-officedocument.spreadsheetml.worksheet+xml">
        <DigestMethod Algorithm="http://www.w3.org/2001/04/xmlenc#sha256"/>
        <DigestValue>qmQ2KE+m0WaMO5uHSgfKvhh7JXwmzuxDi2CasAO83DM=</DigestValue>
      </Reference>
      <Reference URI="/xl/worksheets/sheet12.xml?ContentType=application/vnd.openxmlformats-officedocument.spreadsheetml.worksheet+xml">
        <DigestMethod Algorithm="http://www.w3.org/2001/04/xmlenc#sha256"/>
        <DigestValue>NOjgo8WhdlilIN8b9ewmYrnWfsnjVuStoG6vjESaY3A=</DigestValue>
      </Reference>
      <Reference URI="/xl/worksheets/sheet13.xml?ContentType=application/vnd.openxmlformats-officedocument.spreadsheetml.worksheet+xml">
        <DigestMethod Algorithm="http://www.w3.org/2001/04/xmlenc#sha256"/>
        <DigestValue>Gfp/TJdCq6bG71aMXy04mcQVAETKaT9TJv5cmzOrYFU=</DigestValue>
      </Reference>
      <Reference URI="/xl/worksheets/sheet14.xml?ContentType=application/vnd.openxmlformats-officedocument.spreadsheetml.worksheet+xml">
        <DigestMethod Algorithm="http://www.w3.org/2001/04/xmlenc#sha256"/>
        <DigestValue>9BksaNemsKlXsCXuNKWP1jJsaK57mJVcZkz5vftSHVY=</DigestValue>
      </Reference>
      <Reference URI="/xl/worksheets/sheet15.xml?ContentType=application/vnd.openxmlformats-officedocument.spreadsheetml.worksheet+xml">
        <DigestMethod Algorithm="http://www.w3.org/2001/04/xmlenc#sha256"/>
        <DigestValue>8kAnOmqr7HkBQjwHivW+9JUp9yG8hY3ImsUdaUjZdmQ=</DigestValue>
      </Reference>
      <Reference URI="/xl/worksheets/sheet16.xml?ContentType=application/vnd.openxmlformats-officedocument.spreadsheetml.worksheet+xml">
        <DigestMethod Algorithm="http://www.w3.org/2001/04/xmlenc#sha256"/>
        <DigestValue>nwhZpKgX3fIPG201fV+QkMErWKjevvVRbe9rD7Ywlg8=</DigestValue>
      </Reference>
      <Reference URI="/xl/worksheets/sheet17.xml?ContentType=application/vnd.openxmlformats-officedocument.spreadsheetml.worksheet+xml">
        <DigestMethod Algorithm="http://www.w3.org/2001/04/xmlenc#sha256"/>
        <DigestValue>3r/Eafcgfg2/Pf+SjiYaVNPoZNR54fUR5OV2CwutamA=</DigestValue>
      </Reference>
      <Reference URI="/xl/worksheets/sheet18.xml?ContentType=application/vnd.openxmlformats-officedocument.spreadsheetml.worksheet+xml">
        <DigestMethod Algorithm="http://www.w3.org/2001/04/xmlenc#sha256"/>
        <DigestValue>sAYu0216anIq9U2ElHIGY2PbVpTo/uJ/c8aO85ZstB0=</DigestValue>
      </Reference>
      <Reference URI="/xl/worksheets/sheet19.xml?ContentType=application/vnd.openxmlformats-officedocument.spreadsheetml.worksheet+xml">
        <DigestMethod Algorithm="http://www.w3.org/2001/04/xmlenc#sha256"/>
        <DigestValue>4YpV4mfm8tJ45Mlg2IFyIX629r9GiX+Kd7YKN5jrtKA=</DigestValue>
      </Reference>
      <Reference URI="/xl/worksheets/sheet2.xml?ContentType=application/vnd.openxmlformats-officedocument.spreadsheetml.worksheet+xml">
        <DigestMethod Algorithm="http://www.w3.org/2001/04/xmlenc#sha256"/>
        <DigestValue>5konmfCJR8dgPRQLURBupgmZ2+h87Tno0IBu5xsjtK0=</DigestValue>
      </Reference>
      <Reference URI="/xl/worksheets/sheet20.xml?ContentType=application/vnd.openxmlformats-officedocument.spreadsheetml.worksheet+xml">
        <DigestMethod Algorithm="http://www.w3.org/2001/04/xmlenc#sha256"/>
        <DigestValue>/QVHB52YsFLebluOj5FtpZSiAcy4vu8fDDY56yHrSB0=</DigestValue>
      </Reference>
      <Reference URI="/xl/worksheets/sheet21.xml?ContentType=application/vnd.openxmlformats-officedocument.spreadsheetml.worksheet+xml">
        <DigestMethod Algorithm="http://www.w3.org/2001/04/xmlenc#sha256"/>
        <DigestValue>HVaJ1dlAUTILSpZtb9pnroeuV5KnGFsGsLl4v9wVxn8=</DigestValue>
      </Reference>
      <Reference URI="/xl/worksheets/sheet22.xml?ContentType=application/vnd.openxmlformats-officedocument.spreadsheetml.worksheet+xml">
        <DigestMethod Algorithm="http://www.w3.org/2001/04/xmlenc#sha256"/>
        <DigestValue>zOTaMnpRn2l3u4ZImQUl0MvsH0v5Ps7zNlwnTBn7hpY=</DigestValue>
      </Reference>
      <Reference URI="/xl/worksheets/sheet23.xml?ContentType=application/vnd.openxmlformats-officedocument.spreadsheetml.worksheet+xml">
        <DigestMethod Algorithm="http://www.w3.org/2001/04/xmlenc#sha256"/>
        <DigestValue>QrI032Qx40c0RBwqT40w3Dxk4hWaHtL9YM0lETuZpII=</DigestValue>
      </Reference>
      <Reference URI="/xl/worksheets/sheet24.xml?ContentType=application/vnd.openxmlformats-officedocument.spreadsheetml.worksheet+xml">
        <DigestMethod Algorithm="http://www.w3.org/2001/04/xmlenc#sha256"/>
        <DigestValue>6f275VXUR46hYQU+HZSFKAOwYW1oYxNpfDVacZGUpPE=</DigestValue>
      </Reference>
      <Reference URI="/xl/worksheets/sheet3.xml?ContentType=application/vnd.openxmlformats-officedocument.spreadsheetml.worksheet+xml">
        <DigestMethod Algorithm="http://www.w3.org/2001/04/xmlenc#sha256"/>
        <DigestValue>AaX7b6mUgtEEK3RhHD9fh8P5rFPPZ/JsU1GYaZPN2R8=</DigestValue>
      </Reference>
      <Reference URI="/xl/worksheets/sheet4.xml?ContentType=application/vnd.openxmlformats-officedocument.spreadsheetml.worksheet+xml">
        <DigestMethod Algorithm="http://www.w3.org/2001/04/xmlenc#sha256"/>
        <DigestValue>ctW5+D7TIraPrmgmiyyfcMakGonHdNBB9JJccZg/4Jc=</DigestValue>
      </Reference>
      <Reference URI="/xl/worksheets/sheet5.xml?ContentType=application/vnd.openxmlformats-officedocument.spreadsheetml.worksheet+xml">
        <DigestMethod Algorithm="http://www.w3.org/2001/04/xmlenc#sha256"/>
        <DigestValue>pWHlaba9KbQA3jQiFxFPsYCAvWE8nvuGPGOLI4hdYKU=</DigestValue>
      </Reference>
      <Reference URI="/xl/worksheets/sheet6.xml?ContentType=application/vnd.openxmlformats-officedocument.spreadsheetml.worksheet+xml">
        <DigestMethod Algorithm="http://www.w3.org/2001/04/xmlenc#sha256"/>
        <DigestValue>DFunT+QfaBnmwp24NovAi/L5/ejsomR/o2xweexWvCA=</DigestValue>
      </Reference>
      <Reference URI="/xl/worksheets/sheet7.xml?ContentType=application/vnd.openxmlformats-officedocument.spreadsheetml.worksheet+xml">
        <DigestMethod Algorithm="http://www.w3.org/2001/04/xmlenc#sha256"/>
        <DigestValue>6XJ09fs2EfSN3ldEGTPm6lnKxAIteicVB4hiY+H/5dM=</DigestValue>
      </Reference>
      <Reference URI="/xl/worksheets/sheet8.xml?ContentType=application/vnd.openxmlformats-officedocument.spreadsheetml.worksheet+xml">
        <DigestMethod Algorithm="http://www.w3.org/2001/04/xmlenc#sha256"/>
        <DigestValue>fDsG7yN9g2qqfRgQKUzk131KOpDeZgiPSXjjLWqN55E=</DigestValue>
      </Reference>
      <Reference URI="/xl/worksheets/sheet9.xml?ContentType=application/vnd.openxmlformats-officedocument.spreadsheetml.worksheet+xml">
        <DigestMethod Algorithm="http://www.w3.org/2001/04/xmlenc#sha256"/>
        <DigestValue>IlN3yf70dJNQy2mj7uMhocG7RoUQIw8iNW5xmW+H9iY=</DigestValue>
      </Reference>
    </Manifest>
    <SignatureProperties>
      <SignatureProperty Id="idSignatureTime" Target="#idPackageSignature">
        <mdssi:SignatureTime xmlns:mdssi="http://schemas.openxmlformats.org/package/2006/digital-signature">
          <mdssi:Format>YYYY-MM-DDThh:mm:ssTZD</mdssi:Format>
          <mdssi:Value>2021-04-09T19:50:05Z</mdssi:Value>
        </mdssi:SignatureTime>
      </SignatureProperty>
    </SignatureProperties>
  </Object>
  <Object Id="idOfficeObject">
    <SignatureProperties>
      <SignatureProperty Id="idOfficeV1Details" Target="#idPackageSignature">
        <SignatureInfoV1 xmlns="http://schemas.microsoft.com/office/2006/digsig">
          <SetupID>{50317B17-6C5C-49EA-A1DD-ED5A3DF5B195}</SetupID>
          <SignatureText>Oscar Benítez Codas </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2021-04-09T19:50:05Z</xd:SigningTime>
          <xd:SigningCertificate>
            <xd:Cert>
              <xd:CertDigest>
                <DigestMethod Algorithm="http://www.w3.org/2001/04/xmlenc#sha256"/>
                <DigestValue>NlNEtBEIdXPrpqNjsxjTdWTW0But54mIwJm/WgyEWFM=</DigestValue>
              </xd:CertDigest>
              <xd:IssuerSerial>
                <X509IssuerName>CN=CA-VIT S.A., O=VIT S.A., C=PY, SERIALNUMBER=RUC 80080099-0</X509IssuerName>
                <X509SerialNumber>55697390518268432327054337208394927033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L8BAADfAAAAAAAAAAAAAAB9LwAAvhcAACBFTUYAAAEAnBsAAKoAAAAGAAAAAAAAAAAAAAAAAAAAgAcAADgEAAAJAgAAJQEAAAAAAAAAAAAAAAAAACjzBwCIeAQ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oBAAAHAAAApQEAAB8AAABaAQAABwAAAEwAAAAZAAAAIQDwAAAAAAAAAAAAAACAPwAAAAAAAAAAAACAPwAAAAAAAAAAAAAAAAAAAAAAAAAAAAAAAAAAAAAAAAAAJQAAAAwAAAAAAACAKAAAAAwAAAABAAAAUgAAAHABAAABAAAA7f///wAAAAAAAAAAAAAAAJABAAAAAAABAAAAAHMAZQBnAG8AZQAgAHUAaQAAAAAAAAAAAAAAAAAAAAAAAAAAAAAAAAAAAAAAAAAAAAAAAAAAAAAAAAAAAAAAAAAAAAAAACAAAAAAAAAAsJgd/38AAACwmB3/fwAAjFB8Hf9/AAAAAOVP/38AAP2H7Rz/fwAAMBblT/9/AACMUHwd/38AAJAWAAAAAAAAQAAAwP9/AAAAAOVP/38AAMSK7Rz/fwAABAAAAAAAAAAwFuVP/38AAAC4b/JFAAAAjFB8HQAAAABIAAAAAAAAAIxQfB3/fwAAoLOYHf9/AADAVHwd/38AAAEAAAAAAAAA9nl8Hf9/AAAAAOVP/38AAAAAAAAAAAAAAAAAAJEBAAAAAAAAAAAAAPASLbCRAQAAi+iiTv9/AADQuG/yRQAAAGm5b/JFAAAAAAAAAAAAAAAAAAAAZHYACAAAAAAlAAAADAAAAAEAAAAYAAAADAAAAAAAAAASAAAADAAAAAEAAAAeAAAAGAAAAFoBAAAHAAAApgEAACAAAAAlAAAADAAAAAEAAABUAAAAfAAAAFsBAAAHAAAApAEAAB8AAAABAAAAVRXZQXsJ2UFbAQAABwAAAAgAAABMAAAAAAAAAAAAAAAAAAAA//////////9cAAAAOQAvADQALwAyADAAMgAxAAoAAAAHAAAACgAAAAcAAAAKAAAACgAAAAoAAAAKAAAASwAAAEAAAAAwAAAABQAAACAAAAABAAAAAQAAABAAAAAAAAAAAAAAAMABAADgAAAAAAAAAAAAAADAAQAA4AAAAFIAAABwAQAAAgAAABQAAAAJAAAAAAAAAAAAAAC8AgAAAAAAAAECAiJTAHkAcwB0AGUAbQAAAAAAAAAAAAAAAAAAAAAAAAAAAAAAAAAAAAAAAAAAAAAAAAAAAAAAAAAAAAAAAAAAAAAAAAAAAGzzbfJFAAAAiPFt8kUAAAAAAAAAAAAAAIi+xU7/fwAAAAAAAAAAAAAJAAAAAAAAALAhaL6RAQAAN4rtHP9/AAAAAAAAAAAAAAAAAAAAAAAAPjryxaZwAAAI823yRQAAAMjzbfJFAAAAYMZnu5EBAADwEi2wkQEAADD0bfIAAAAAAAAAAAAAAAAHAAAAAAAAAAAAAAAAAAAAbPNt8kUAAACp823yRQAAAMFCnk7/fwAA4HggsJEBAAAI1uYcAAAAAAAAAAAAAAAA4HggsJEBAADwEi2wkQEAAIvook7/fwAAEPNt8kUAAACp823yRQAAAAAAAAAAAAAAAAAAAGR2AAgAAAAAJQAAAAwAAAACAAAAJwAAABgAAAADAAAAAAAAAAAAAAAAAAAAJQAAAAwAAAADAAAATAAAAGQAAAAAAAAAAAAAAP//////////AAAAACgAAAAAAAAAUwAAACEA8AAAAAAAAAAAAAAAgD8AAAAAAAAAAAAAgD8AAAAAAAAAAAAAAAAAAAAAAAAAAAAAAAAAAAAAAAAAACUAAAAMAAAAAAAAgCgAAAAMAAAAAwAAACcAAAAYAAAAAwAAAAAAAAAAAAAAAAAAACUAAAAMAAAAAwAAAEwAAABkAAAAAAAAAAAAAAD//////////wAAAAAoAAAAwAEAAAAAAAAhAPAAAAAAAAAAAAAAAIA/AAAAAAAAAAAAAIA/AAAAAAAAAAAAAAAAAAAAAAAAAAAAAAAAAAAAAAAAAAAlAAAADAAAAAAAAIAoAAAADAAAAAMAAAAnAAAAGAAAAAMAAAAAAAAAAAAAAAAAAAAlAAAADAAAAAMAAABMAAAAZAAAAAAAAAAAAAAA///////////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8AAAAAACUAAAAMAAAAAwAAAEwAAABkAAAAAAAAACgAAAC/AQAAegAAAAAAAAAoAAAAwAEAAFMAAAAhAPAAAAAAAAAAAAAAAIA/AAAAAAAAAAAAAIA/AAAAAAAAAAAAAAAAAAAAAAAAAAAAAAAAAAAAAAAAAAAlAAAADAAAAAAAAIAoAAAADAAAAAMAAAAnAAAAGAAAAAMAAAAAAAAA////AAAAAAAlAAAADAAAAAMAAABMAAAAZAAAAA8AAABXAAAAJQAAAHoAAAAPAAAAVwAAABcAAAAkAAAAIQDwAAAAAAAAAAAAAACAPwAAAAAAAAAAAACAPwAAAAAAAAAAAAAAAAAAAAAAAAAAAAAAAAAAAAAAAAAAJQAAAAwAAAAAAACAKAAAAAwAAAADAAAAUgAAAHABAAADAAAA4P///wAAAAAAAAAAAAAAAJABAAAAAAABAAAAAGEAcgBpAGEAbAAAAAAAAAAAAAAAAAAAAAAAAAAAAAAAAAAAAAAAAAAAAAAAAAAAAAAAAAAAAAAAAAAAAAAAAAAAAAAA7PJt8kUAAAABAAAAAAAAAJD2eRwBAAAAiL7FTv9/AAAAAAAAAAAAAFjweRz/fwAAQD53u5EBAABY8Hkc/38AAAAAAAAAAAAAAAAAAAAAAAC+OvLFpnAAAHxidh7/fwAAAAAAAAAAAADg////AAAAAPASLbCRAQAAyPNt8gAAAAAAAAAAAAAAAAYAAAAAAAAAAAAAAAAAAADs8m3yRQAAACnzbfJFAAAAwUKeTv9/AACwIWi+kQEAAAAAAAAAAAAAsCFovpEBAAAAAAAAAAAAAPASLbCRAQAAi+iiTv9/AACQ8m3yRQAAACnzbfJFAAAAAAAAAAAAAAAAAAAAZHYACAAAAAAlAAAADAAAAAMAAAAYAAAADAAAAAAAAAASAAAADAAAAAEAAAAWAAAADAAAAAgAAABUAAAAVAAAABAAAABXAAAAJAAAAHoAAAABAAAAVRXZQXsJ2UEQAAAAewAAAAEAAABMAAAABAAAAA8AAABXAAAAJgAAAHsAAABQAAAAWAA6BhUAAAAWAAAADAAAAAAAAAAlAAAADAAAAAIAAAAnAAAAGAAAAAQAAAAAAAAA////AAAAAAAlAAAADAAAAAQAAABMAAAAZAAAAEAAAAAuAAAAsAEAAHoAAABAAAAALgAAAHEBAABNAAAAIQDwAAAAAAAAAAAAAACAPwAAAAAAAAAAAACAPwAAAAAAAAAAAAAAAAAAAAAAAAAAAAAAAAAAAAAAAAAAJQAAAAwAAAAAAACAKAAAAAwAAAAEAAAAJwAAABgAAAAEAAAAAAAAAP///wAAAAAAJQAAAAwAAAAEAAAATAAAAGQAAABAAAAALgAAALABAAB0AAAAQAAAAC4AAABxAQAARwAAACEA8AAAAAAAAAAAAAAAgD8AAAAAAAAAAAAAgD8AAAAAAAAAAAAAAAAAAAAAAAAAAAAAAAAAAAAAAAAAACUAAAAMAAAAAAAAgCgAAAAMAAAABAAAACcAAAAYAAAABAAAAAAAAAD///8AAAAAACUAAAAMAAAABAAAAEwAAABkAAAAQAAAAE8AAABFAQAAdAAAAEAAAABPAAAABgEAACYAAAAhAPAAAAAAAAAAAAAAAIA/AAAAAAAAAAAAAIA/AAAAAAAAAAAAAAAAAAAAAAAAAAAAAAAAAAAAAAAAAAAlAAAADAAAAAAAAIAoAAAADAAAAAQAAABSAAAAcAEAAAQAAADk////AAAAAAAAAAAAAAAAkAEAAAAAAAEAAAAAcwBlAGcAbwBlACAAdQBpAAAAAAAAAAAAAAAAAAAAAAAAAAAAAAAAAAAAAAAAAAAAAAAAAAAAAAAAAAAAAAAAAAAAAAAM823yRQAAAFD7bfJFAAAAAAgAAAAAAACIvsVO/38AAAAAAAAAAAAAAAAAAAAAAADY34K+kQEAAHCXnr6RAQAAAAAAAAAAAAAAAAAAAAAAAJ468sWmcAAAYIh5HP9/AAAAAAAACAAAAOT///8AAAAA8BItsJEBAADo823yAAAAAAAAAAAAAAAACQAAAAAAAAAAAAAAAAAAAAzzbfJFAAAASfNt8kUAAADBQp5O/38AAAgMaL6RAQAAAAAAAAAAAAAIDGi+kQEAADiIeRz/fwAA8BItsJEBAACL6KJO/38AALDybfJFAAAASfNt8kUAAAAAAAAAAAAAAAAAAABkdgAIAAAAACUAAAAMAAAABAAAABgAAAAMAAAAAAAAABIAAAAMAAAAAQAAAB4AAAAYAAAAQAAAAE8AAABGAQAAdQAAACUAAAAMAAAABAAAAFQAAADEAAAAQQAAAE8AAABEAQAAdAAAAAEAAABVFdlBewnZQUEAAABPAAAAFAAAAEwAAAAAAAAAAAAAAAAAAAD//////////3QAAABPAHMAYwBhAHIAIABCAGUAbgDtAHQAZQB6ACAAQwBvAGQAYQBzACAAFQAAAAwAAAANAAAADgAAAAoAAAAIAAAAEAAAAA8AAAAQAAAABwAAAAkAAAAPAAAADQAAAAgAAAARAAAAEAAAABAAAAAOAAAADAAAAAgAAABLAAAAQAAAADAAAAAFAAAAIAAAAAEAAAABAAAAEAAAAAAAAAAAAAAAwAEAAOAAAAAAAAAAAAAAAMABAADgAAAAJQAAAAwAAAACAAAAJwAAABgAAAAFAAAAAAAAAP///wAAAAAAJQAAAAwAAAAFAAAATAAAAGQAAAAAAAAAgwAAAL8BAADZAAAAAAAAAIMAAADAAQAAVwAAACEA8AAAAAAAAAAAAAAAgD8AAAAAAAAAAAAAgD8AAAAAAAAAAAAAAAAAAAAAAAAAAAAAAAAAAAAAAAAAACUAAAAMAAAAAAAAgCgAAAAMAAAABQAAACcAAAAYAAAABQAAAAAAAAD///8AAAAAACUAAAAMAAAABQAAAEwAAABkAAAAGgAAAIMAAAClAQAAmwAAABoAAACDAAAAjAEAABkAAAAhAPAAAAAAAAAAAAAAAIA/AAAAAAAAAAAAAIA/AAAAAAAAAAAAAAAAAAAAAAAAAAAAAAAAAAAAAAAAAAAlAAAADAAAAAAAAIAoAAAADAAAAAUAAAAlAAAADAAAAAEAAAAYAAAADAAAAAAAAAASAAAADAAAAAEAAAAeAAAAGAAAABoAAACDAAAApgEAAJwAAAAlAAAADAAAAAEAAABUAAAAoAAAABsAAACDAAAAlwAAAJsAAAABAAAAVRXZQXsJ2UEbAAAAgwAAAA4AAABMAAAAAAAAAAAAAAAAAAAA//////////9oAAAATwBzAGMAYQByACAAQgAuACAAQwBvAGQAYQBzAA4AAAAIAAAACQAAAAoAAAAHAAAABQAAAAsAAAAEAAAABQAAAAwAAAALAAAACwAAAAoAAAAI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eAAAABsAAACiAAAAWAAAALoAAAABAAAAVRXZQXsJ2UEbAAAAogAAAAcAAABMAAAAAAAAAAAAAAAAAAAA//////////9cAAAAUwBpAG4AZABpAGMAbwB0AAoAAAAFAAAACwAAAAsAAAAFAAAACQAAAAsAAABLAAAAQAAAADAAAAAFAAAAIAAAAAEAAAABAAAAEAAAAAAAAAAAAAAAwAEAAOAAAAAAAAAAAAAAAMABAADgAAAAJQAAAAwAAAACAAAAJwAAABgAAAAFAAAAAAAAAP///wAAAAAAJQAAAAwAAAAFAAAATAAAAGQAAAAaAAAAwQAAAJgBAADZAAAAGgAAAMEAAAB/AQAAGQAAACEA8AAAAAAAAAAAAAAAgD8AAAAAAAAAAAAAgD8AAAAAAAAAAAAAAAAAAAAAAAAAAAAAAAAAAAAAAAAAACUAAAAMAAAAAAAAgCgAAAAMAAAABQAAACUAAAAMAAAAAQAAABgAAAAMAAAAAAAAABIAAAAMAAAAAQAAABYAAAAMAAAAAAAAAFQAAAA4AQAAGwAAAMEAAACXAQAA2QAAAAEAAABVFdlBewnZQRsAAADBAAAAJwAAAEwAAAAEAAAAGgAAAMEAAACZAQAA2gAAAJwAAABGAGkAcgBtAGEAZABvACAAcABvAHIAOgAgAE8AUwBDAEEAUgAgAFIAQQBGAEEARQBMACAAQgBFAE4ASQBUAEUAWgAgAEMATwBEAEEAUwAAAAkAAAAFAAAABwAAABAAAAAKAAAACwAAAAsAAAAFAAAACwAAAAsAAAAHAAAABAAAAAUAAAAOAAAACgAAAAwAAAAMAAAACwAAAAUAAAALAAAADAAAAAkAAAAMAAAACgAAAAkAAAAFAAAACwAAAAoAAAAOAAAABQAAAAoAAAAKAAAACwAAAAUAAAAMAAAADgAAAA0AAAAMAAAACgAAABYAAAAMAAAAAAAAACUAAAAMAAAAAgAAAA4AAAAUAAAAAAAAABAAAAAUAAAA</Object>
  <Object Id="idInvalidSigLnImg">AQAAAGwAAAAAAAAAAAAAAL8BAADfAAAAAAAAAAAAAAB9LwAAvhcAACBFTUYAAAEAnCMAALAAAAAGAAAAAAAAAAAAAAAAAAAAgAcAADgEAAAJAgAAJQEAAAAAAAAAAAAAAAAAACjzBwCIeAQ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UAAAADQHAAAcAAAABgAAADMAAAAdAAAAHAAAAAYAAAAAAAAAAAAAABgAAAAYAAAATAAAACgAAAB0AAAAwAYAAAAAAAAAAAAAGAAAACgAAAAYAAAAGAAAAAEAGAAAAAAAAAAAAAAAAAAAAAAAAAAAAAAAAAAAAAAAAAAAAAAAAAAAAAAAAAAAAAAAAAAAAAAAAAAAAAAAAAAFCyEJFT8AAAAAAAAAAAAAAAAAAAAAAAAAAAAAAAAAAQQOIGAAAAAAAAAAAAAAAAAAAAAAAAAAAAAAAAAAAAAAAAAAAAABAwkeQsYfQ8kQI2oAAAAAAAAAAAAAAAAAAAAAAAAAAAIULIQOH14AAAAAAAAAAAAAAAAAAAAAAAAAAAAAAAAAAAAAAAAAAAAAAAAVLosfQ8kfQ8kKF0YAAAAAAAAAAAAAAAAAAAATKX0aOKoAAQQAAAB7t91LdKBLdKBLdKBLdKBLdKBLdKBLdKBLdKBLdKA8XIAECRgbO7MfQ8keQcQGDiwbKjo7W34EBwsSKHoeQsYHDy8AAAAAAABLdKCPweCozuWJvt+rz+WMwOCrz+WSwuGrz+WMwOCrz+VVc4YFCyMcProfQ8kcPbgFCyEDBQkVLYkfQ8kRJnMAAAAAAAAAAABLdKCs0Obn6eyeyePt7e2lzeTt7e2z0+ft7e2lzeTt7e2s0OaTk5MGCx8aOawfQ8kcProZNqMfQ8kWMZQGCRAAAAAAAAAAAABLdKCEvN+SwuHt7e3t7e3t7e3t7e3t7e3t7e3t7e3t7e3t7e0AAAAAAAABAwsYNaAfQ8kfQ8kaOq4CBA4uSGMAAAAAAAAAAABLdKCs0Obn6ezt7e3t7e3t7e3t7e3t7e3t7e3t7e3t7e3c3NxhYWEEBg4SJ3YfQ8kfQ8kfQ8keQcQLGUsJDxQAAAAAAAAAAABLdKCPweCozuXt7e2+eje+eje+eje+eje+eje+ejerqagUFBUMG1IcProfQ8kfQ8kcProIETQQI2oeQcQSKHoBAgcAAAAAAABLdKCs0Obn6ezt7e3t7e3t7e3t7e3t7e3t7e3t7e0yMjIVL40fQ8kfQ8kfQ8kaOawECRxcXFxTU1MECRwTKX0ZNqMHDy8AAABLdKCPweCozuXt7e2+eje+eje+eje+eje+eje+ejdFRUUULIYfQ8kfQ8kSJ3YHCRGTk5Pt7e2rz+VynroaKDgDBxcMGk4AAABLdKCs0Obn6ezt7e3t7e3t7e3t7e3t7e3t7e3t7e29vb0LDBMMGlAFCyNCQkLIyMjt7e3t7e3t7e2eyeNLdKAAAAAAAAAAAABLdKCPweCozuXt7e3t7e3H2uaTw+GTw+HM3eft7e3t7e3R0dGOjo61tbXt7e3t7e3t7e3t7e2rz+WJvt9LdKAAAAAAAAAAAABLdKCs0Obn6ezt7e3C2OV7t917t917t91/ud7M3eft7e3t7e3t7e3t7e3t7e3t7e3t7e3t7e3t7e2eyeNLdKAAAAAAAAAAAABLdKCPweCozuXt7e2QwuF7t917t917t917t92eyePt7e3t7e3t7e3t7e3t7e3t7e3t7e3t7e2rz+WJvt9LdKAAAAAAAAAAAABLdKCs0Obn6ezt7e2QwuF7t917t917t917t92eyePt7e3t7e3t7e3t7e3t7e3t7e3t7e3t7e3t7e2eyeNLdKAAAAAAAAAAAABLdKCPweCozuXt7e3C2OV7t917t917t91/ud7M3eft7e3t7e3t7e3t7e3t7e3t7e3t7e3t7e2rz+WJvt9LdKAAAAAAAAAAAABLdKCs0Obn6ezt7e3t7e3H2uaTw+GTw+G+1uXt7e3t7e3t7e3t7e3t7e3t7e3t7e3t7e3t7e3t7e2eyeNLdKAAAAAAAAAAAABLdKCEvN+SwuHt7e3t7e3t7e3t7e3t7e3t7e3t7e3t7e3t7e3t7e3t7e3t7e3t7e3t7e3t7e2Tw+GCu95LdKAAAAAAAAAAAABLdKCs0Obn6eyeyePt7e2lzeTt7e2z0+ft7e2lzeTt7e2s0Obt7e2s0Obt7e2s0Obt7e2XxeLt7e2lzeRLdKAAAAAAAAAAAABLdKCPweCozuWJvt+rz+WMwOCrz+WSwuGrz+WMwOCrz+WPweCrz+WPweCrz+WPweCrz+WGvd+rz+WMwOBLdKAAAAAAAAAAAAB7t91LdKBLdKBLdKBLdKBLdKBLdKBLdKBLdKBLdKBLdKBLdKBLdKBLdKBLdKBLdKBLdKBLdKBLdKBLdKB7t90AAAAAAAAAAAAAAAAAAAAAAAAAAAAAAAAAAAAAAAAAAAAAAAAAAAAAAAAAAAAAAAAAAAAAAAAAAAAAAAAAAAAAAAAAAAAAAAAAAAAAAAAAAAAAAAAAAAAAAAAAAAAAAAAAAAAAAAAAAAAA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CAAAAAAAAAAsJgd/38AAACwmB3/fwAAjFB8Hf9/AAAAAOVP/38AAP2H7Rz/fwAAMBblT/9/AACMUHwd/38AAJAWAAAAAAAAQAAAwP9/AAAAAOVP/38AAMSK7Rz/fwAABAAAAAAAAAAwFuVP/38AAAC4b/JFAAAAjFB8HQAAAABIAAAAAAAAAIxQfB3/fwAAoLOYHf9/AADAVHwd/38AAAEAAAAAAAAA9nl8Hf9/AAAAAOVP/38AAAAAAAAAAAAAAAAAAJEBAAAAAAAAAAAAAPASLbCRAQAAi+iiTv9/AADQuG/yRQAAAGm5b/JFAAAAAAAAAAAAAAAAAAAAZHYACAAAAAAlAAAADAAAAAEAAAAYAAAADAAAAP8AAAASAAAADAAAAAEAAAAeAAAAGAAAAFAAAAAHAAAA0wAAACAAAAAlAAAADAAAAAEAAABUAAAAqAAAAFEAAAAHAAAA0QAAAB8AAAABAAAAVRXZQXsJ2U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bPNt8kUAAACI8W3yRQAAAAAAAAAAAAAAiL7FTv9/AAAAAAAAAAAAAAkAAAAAAAAAsCFovpEBAAA3iu0c/38AAAAAAAAAAAAAAAAAAAAAAAA+OvLFpnAAAAjzbfJFAAAAyPNt8kUAAABgxme7kQEAAPASLbCRAQAAMPRt8gAAAAAAAAAAAAAAAAcAAAAAAAAAAAAAAAAAAABs823yRQAAAKnzbfJFAAAAwUKeTv9/AADgeCCwkQEAAAjW5hwAAAAAAAAAAAAAAADgeCCwkQEAAPASLbCRAQAAi+iiTv9/AAAQ823yRQAAAKnzbfJF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Ds8m3yRQAAAAEAAAAAAAAAkPZ5HAEAAACIvsVO/38AAAAAAAAAAAAAWPB5HP9/AABAPne7kQEAAFjweRz/fwAAAAAAAAAAAAAAAAAAAAAAAL468sWmcAAAfGJ2Hv9/AAAAAAAAAAAAAOD///8AAAAA8BItsJEBAADI823yAAAAAAAAAAAAAAAABgAAAAAAAAAAAAAAAAAAAOzybfJFAAAAKfNt8kUAAADBQp5O/38AALAhaL6RAQAAAAAAAAAAAACwIWi+kQEAAAAAAAAAAAAA8BItsJEBAACL6KJO/38AAJDybfJFAAAAKfNt8kUAAAAAAAAAAAAAAAAAAABkdgAIAAAAACUAAAAMAAAAAwAAABgAAAAMAAAAAAAAABIAAAAMAAAAAQAAABYAAAAMAAAACAAAAFQAAABUAAAAEAAAAFcAAAAkAAAAegAAAAEAAABVFdlBewnZ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EUBAAB0AAAAQAAAAE8AAAAGAQAAJgAAACEA8AAAAAAAAAAAAAAAgD8AAAAAAAAAAAAAgD8AAAAAAAAAAAAAAAAAAAAAAAAAAAAAAAAAAAAAAAAAACUAAAAMAAAAAAAAgCgAAAAMAAAABAAAAFIAAABwAQAABAAAAOT///8AAAAAAAAAAAAAAACQAQAAAAAAAQAAAABzAGUAZwBvAGUAIAB1AGkAAAAAAAAAAAAAAAAAAAAAAAAAAAAAAAAAAAAAAAAAAAAAAAAAAAAAAAAAAAAAAAAAAAAAAAzzbfJFAAAAUPtt8kUAAAAACAAAAAAAAIi+xU7/fwAAAAAAAAAAAAAAAAAAAAAAANjfgr6RAQAAcJeevpEBAAAAAAAAAAAAAAAAAAAAAAAAnjryxaZwAABgiHkc/38AAAAAAAAIAAAA5P///wAAAADwEi2wkQEAAOjzbfIAAAAAAAAAAAAAAAAJAAAAAAAAAAAAAAAAAAAADPNt8kUAAABJ823yRQAAAMFCnk7/fwAACAxovpEBAAAAAAAAAAAAAAgMaL6RAQAAOIh5HP9/AADwEi2wkQEAAIvook7/fwAAsPJt8kUAAABJ823yRQAAAAAAAAAAAAAAAAAAAGR2AAgAAAAAJQAAAAwAAAAEAAAAGAAAAAwAAAAAAAAAEgAAAAwAAAABAAAAHgAAABgAAABAAAAATwAAAEYBAAB1AAAAJQAAAAwAAAAEAAAAVAAAAMQAAABBAAAATwAAAEQBAAB0AAAAAQAAAFUV2UF7CdlBQQAAAE8AAAAUAAAATAAAAAAAAAAAAAAAAAAAAP//////////dAAAAE8AcwBjAGEAcgAgAEIAZQBuAO0AdABlAHoAIABDAG8AZABhAHMAIAAVAAAADAAAAA0AAAAOAAAACgAAAAgAAAAQAAAADwAAABAAAAAHAAAACQAAAA8AAAANAAAACAAAABEAAAAQAAAAEAAAAA4AAAAMAAAACAAAAEsAAABAAAAAMAAAAAUAAAAgAAAAAQAAAAEAAAAQAAAAAAAAAAAAAADAAQAA4AAAAAAAAAAAAAAAwAEAAOAAAAAlAAAADAAAAAIAAAAnAAAAGAAAAAUAAAAAAAAA////AAAAAAAlAAAADAAAAAUAAABMAAAAZAAAAAAAAACDAAAAvwEAANkAAAAAAAAAgwAAAMABAABXAAAAIQDwAAAAAAAAAAAAAACAPwAAAAAAAAAAAACAPwAAAAAAAAAAAAAAAAAAAAAAAAAAAAAAAAAAAAAAAAAAJQAAAAwAAAAAAACAKAAAAAwAAAAFAAAAJwAAABgAAAAFAAAAAAAAAP///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gAAAAGwAAAIMAAACXAAAAmwAAAAEAAABVFdlBewnZQRsAAACDAAAADgAAAEwAAAAAAAAAAAAAAAAAAAD//////////2gAAABPAHMAYwBhAHIAIABCAC4AIABDAG8AZABhAHMADgAAAAgAAAAJAAAACgAAAAcAAAAFAAAACwAAAAQAAAAFAAAADAAAAAsAAAALAAAACgAAAAg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AQAAABgAAAAMAAAAAAAAABIAAAAMAAAAAQAAAB4AAAAYAAAAGgAAAKIAAACmAQAAuwAAACUAAAAMAAAAAQAAAFQAAAB4AAAAGwAAAKIAAABYAAAAugAAAAEAAABVFdlBewnZQRsAAACiAAAABwAAAEwAAAAAAAAAAAAAAAAAAAD//////////1wAAABTAGkAbgBkAGkAYwBvAAAACgAAAAUAAAALAAAACwAAAAUAAAAJAAAACwAAAEsAAABAAAAAMAAAAAUAAAAgAAAAAQAAAAEAAAAQAAAAAAAAAAAAAADAAQAA4AAAAAAAAAAAAAAAwAEAAOAAAAAlAAAADAAAAAIAAAAnAAAAGAAAAAUAAAAAAAAA////AAAAAAAlAAAADAAAAAUAAABMAAAAZAAAABoAAADBAAAAmAEAANkAAAAaAAAAwQAAAH8BAAAZAAAAIQDwAAAAAAAAAAAAAACAPwAAAAAAAAAAAACAPwAAAAAAAAAAAAAAAAAAAAAAAAAAAAAAAAAAAAAAAAAAJQAAAAwAAAAAAACAKAAAAAwAAAAFAAAAJQAAAAwAAAABAAAAGAAAAAwAAAAAAAAAEgAAAAwAAAABAAAAFgAAAAwAAAAAAAAAVAAAADgBAAAbAAAAwQAAAJcBAADZAAAAAQAAAFUV2UF7CdlBGwAAAMEAAAAnAAAATAAAAAQAAAAaAAAAwQAAAJkBAADaAAAAnAAAAEYAaQByAG0AYQBkAG8AIABwAG8AcgA6ACAATwBTAEMAQQBSACAAUgBBAEYAQQBFAEwAIABCAEUATgBJAFQARQBaACAAQwBPAEQAQQBTAAAACQAAAAUAAAAHAAAAEAAAAAoAAAALAAAACwAAAAUAAAALAAAACwAAAAcAAAAEAAAABQAAAA4AAAAKAAAADAAAAAwAAAALAAAABQAAAAsAAAAMAAAACQAAAAwAAAAKAAAACQAAAAUAAAALAAAACgAAAA4AAAAFAAAACgAAAAoAAAALAAAABQAAAAwAAAAOAAAADQAAAAwAAAAK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2akfoQv8Tfj0SSE7TkzCG8lSFfpGFm1/JwMVIt969Eg=</DigestValue>
    </Reference>
    <Reference Type="http://www.w3.org/2000/09/xmldsig#Object" URI="#idOfficeObject">
      <DigestMethod Algorithm="http://www.w3.org/2001/04/xmlenc#sha256"/>
      <DigestValue>LYTUs2l4MzRadV6MCSpJAkdf5Pj0HTQWKTgYVYFaNG4=</DigestValue>
    </Reference>
    <Reference Type="http://uri.etsi.org/01903#SignedProperties" URI="#idSignedProperties">
      <Transforms>
        <Transform Algorithm="http://www.w3.org/TR/2001/REC-xml-c14n-20010315"/>
      </Transforms>
      <DigestMethod Algorithm="http://www.w3.org/2001/04/xmlenc#sha256"/>
      <DigestValue>rKSJuv6EiHpvDz23DTyeJ/rjqhcnU46FdAgR5CFXcQI=</DigestValue>
    </Reference>
    <Reference Type="http://www.w3.org/2000/09/xmldsig#Object" URI="#idValidSigLnImg">
      <DigestMethod Algorithm="http://www.w3.org/2001/04/xmlenc#sha256"/>
      <DigestValue>OX7MSWHuL2IVHuF7aC2vt0p/6fp8kbUyZcarq4ancSM=</DigestValue>
    </Reference>
    <Reference Type="http://www.w3.org/2000/09/xmldsig#Object" URI="#idInvalidSigLnImg">
      <DigestMethod Algorithm="http://www.w3.org/2001/04/xmlenc#sha256"/>
      <DigestValue>oDWRGEH0R1dVFj/EyaF2C6v1SjwA4LbFbJSFMU7MrgE=</DigestValue>
    </Reference>
  </SignedInfo>
  <SignatureValue>n/Z+dS+yM2rBz+SHvpA44seZ8UFmjqZh7Ss3wa3k9RnFIcxuwsv8NlmUn00SHL0M2GkYmcqqOlHS
ePi3Wsj+OqBXK6hB72ZIXwRWgOQvNuXujgbEzUGnb3cQl//7LTgLpDTrKM4ZdSF804NXU3LpdL5b
xVzkb5cE4t7JxV8xas96skS8VYDDGznvMevSYERmz6XU2orChNsmd+Kznt4WHSp5LPi6t5XVAHmd
YmfFzmSB7kxMMQaYD3KvdTMAHiwM774XYzarpDglujL4agisJJXLi5bfFw0u3SM+EYwrXOftgj4z
uyyszmVUKf9Jh9SuYvNiwVmZ0jfQjm75UaJBQQ==</SignatureValue>
  <KeyInfo>
    <X509Data>
      <X509Certificate>MIIH/zCCBeegAwIBAgIIG+fYB0bPrLcwDQYJKoZIhvcNAQELBQAwWzEXMBUGA1UEBRMOUlVDIDgwMDUwMTcyLTExGjAYBgNVBAMTEUNBLURPQ1VNRU5UQSBTLkEuMRcwFQYDVQQKEw5ET0NVTUVOVEEgUy5BLjELMAkGA1UEBhMCUFkwHhcNMjAwNjE4MTMzMjE2WhcNMjIwNjE4MTM0MjE2WjCBnjELMAkGA1UEBhMCUFkxFjAUBgNVBAQMDURFU0NBTFpPIEpBUkExETAPBgNVBAUTCENJNjMzNDY0MRQwEgYDVQQqDAtKVUFOIENBUkxPUzEXMBUGA1UECgwOUEVSU09OQSBGSVNJQ0ExETAPBgNVBAsMCEZJUk1BIEYyMSIwIAYDVQQDDBlKVUFOIENBUkxPUyBERVNDQUxaTyBKQVJBMIIBIjANBgkqhkiG9w0BAQEFAAOCAQ8AMIIBCgKCAQEA0Q/3fhpJdrrlGwobhL0QioAI0eFoG4JIjFPdTDsd/B+OlbXflNmCPVRWf6F0wdv6DZ2ATZ404kAh0N5PY+mSF/8Sppk1JrTX0kUenaPI+P1nbka4RwMUKZSXoLeMipZtfS0M9m0e2RiZoAG+hbWXL692r8+CVsd0AZ3JfsiX8zywLsK+gs90K/M0dc2iLmlBfybS2rwHKuxdL9PxmSSE2JCmgTrZMJ5eHkXIuoF2bPxmFwrzDPuNqm3pZ1042XStJfwbO2SLVg8f0z25FtQTFzUzbjgY+fl3HWHKRMJx+Ho+uXVQsMH2TjAS8lDgX7gUXL8tUbFZAXt4nCHP74kk5QIDAQABo4IDgTCCA30wDAYDVR0TAQH/BAIwADAOBgNVHQ8BAf8EBAMCBeAwKgYDVR0lAQH/BCAwHgYIKwYBBQUHAwEGCCsGAQUFBwMCBggrBgEFBQcDBDAdBgNVHQ4EFgQU5GPm8otFpp8uEOIpN2V9hPOM4e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jZGVzY2Fsem9AZGVzY2Fse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cGC97c2yFoQyofTcapCLNl9rOhsITll78OkAUVc6JBV2gnZrGwqolfu2HrSI2+Q4rvnpI+q9udJuDKzxX6dzfzNlb4KXd8bSG5TrUFAroPCwxiZpPlDAJiH3vzfDmuCJiwmgICWvPE4DAJbLC4MK7/Rjun4O99DHVTxbI6HnPYNmQa349AoPu4MlMNYnDhG8qT7Le8qaECUgL4nMR3c1ZXMmrUbZn15Lk2TyxRMUAYcjl5NGjAKaNzlwW7k9F/Z/5shpK8UIiXttdtIxL6o20Raw2JSkeHPVaT7vYKCPSSJOi38fnVDBEhTRrLwHpBWH3BUJ8qyUXei2JGlM1jRWPXM8jhlZnwslayWFP3uvcGw6qDDuPEzyJf5NEGVSPwXm2AJSyHTyloHli+n6VXxbmwVQkQnD6++yIm53GOrpfP4F75a6alT39s//vdmsLcq7XHTTNMtUGT8vXk1lUoRW2zS+12MUnOv5mY/Y0RmCUudSbGaugs2FXaIvMxvkwZytFBFZ24DSQFGTH6WMdcvYElJ55KA/jYStxfwhMbWLOc5iPAzmew08XNjnaqK0w2sbhFtU+qer8HkqQ+oagz80oXOUklW1UStVatZ/tgL/01d0TMSDqRBoJf3/vUyCsn6NJdkpIbc33IaL8FyMj6pmne5uLgGzvwLMnjUa/dPwD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7XfQApt1G7NlFM5apPo3GGyVA+l3DSiK3F3aI6F5bcE=</DigestValue>
      </Reference>
      <Reference URI="/xl/calcChain.xml?ContentType=application/vnd.openxmlformats-officedocument.spreadsheetml.calcChain+xml">
        <DigestMethod Algorithm="http://www.w3.org/2001/04/xmlenc#sha256"/>
        <DigestValue>sSzpLO6VR5EX9jAiPLYK5sCDjo9GY1QovF1Yjyef/SI=</DigestValue>
      </Reference>
      <Reference URI="/xl/comments1.xml?ContentType=application/vnd.openxmlformats-officedocument.spreadsheetml.comments+xml">
        <DigestMethod Algorithm="http://www.w3.org/2001/04/xmlenc#sha256"/>
        <DigestValue>37HJ0cLmqHrORuP50Cm33ieVb1huI+nFdHThpsCoPrA=</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PCcYNcxSvYKY0vTAoiOJCqBPIuSLf6xAlTKCMCMaclY=</DigestValue>
      </Reference>
      <Reference URI="/xl/customProperty15.bin?ContentType=application/vnd.openxmlformats-officedocument.spreadsheetml.customProperty">
        <DigestMethod Algorithm="http://www.w3.org/2001/04/xmlenc#sha256"/>
        <DigestValue>NiUJU1pSRGrbSvvHBTBlUxSfRN34Elq5+KiqUEVY5CQ=</DigestValue>
      </Reference>
      <Reference URI="/xl/customProperty16.bin?ContentType=application/vnd.openxmlformats-officedocument.spreadsheetml.customProperty">
        <DigestMethod Algorithm="http://www.w3.org/2001/04/xmlenc#sha256"/>
        <DigestValue>PKv0BYiCFUmH9FBPQJQlMXcReILoBEK0u6d9KJDIAG8=</DigestValue>
      </Reference>
      <Reference URI="/xl/customProperty17.bin?ContentType=application/vnd.openxmlformats-officedocument.spreadsheetml.customProperty">
        <DigestMethod Algorithm="http://www.w3.org/2001/04/xmlenc#sha256"/>
        <DigestValue>V4ULlBJ73AbRZG3qfE5y6xgsNCod+ZO++coArqsXlNM=</DigestValue>
      </Reference>
      <Reference URI="/xl/customProperty18.bin?ContentType=application/vnd.openxmlformats-officedocument.spreadsheetml.customProperty">
        <DigestMethod Algorithm="http://www.w3.org/2001/04/xmlenc#sha256"/>
        <DigestValue>BtyT+ci3C3GDlCOALz+aBeX2z/9i3ntWnhJPQotPTJk=</DigestValue>
      </Reference>
      <Reference URI="/xl/customProperty19.bin?ContentType=application/vnd.openxmlformats-officedocument.spreadsheetml.customProperty">
        <DigestMethod Algorithm="http://www.w3.org/2001/04/xmlenc#sha256"/>
        <DigestValue>aDOdzZnzG6GtQ7leEXDfrgKOcSM/XylcSxrKo+agP0w=</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9sh0NepqJIp7u/AqliLaAc6QY+XrDlVA/EmPlTEByy4=</DigestValue>
      </Reference>
      <Reference URI="/xl/customProperty21.bin?ContentType=application/vnd.openxmlformats-officedocument.spreadsheetml.customProperty">
        <DigestMethod Algorithm="http://www.w3.org/2001/04/xmlenc#sha256"/>
        <DigestValue>86yLzK7pFOgLyJn0yGk6Y+mFC57mMeEdeva/MmeMjb0=</DigestValue>
      </Reference>
      <Reference URI="/xl/customProperty22.bin?ContentType=application/vnd.openxmlformats-officedocument.spreadsheetml.customProperty">
        <DigestMethod Algorithm="http://www.w3.org/2001/04/xmlenc#sha256"/>
        <DigestValue>VjZFmjb/sqkhLj0FcR1WwvQB5Slthn10tbr62M/lzms=</DigestValue>
      </Reference>
      <Reference URI="/xl/customProperty23.bin?ContentType=application/vnd.openxmlformats-officedocument.spreadsheetml.customProperty">
        <DigestMethod Algorithm="http://www.w3.org/2001/04/xmlenc#sha256"/>
        <DigestValue>CMVR0g3TzGn9+GKavXbKxr2Z6MEAf3TqkY207AXom1g=</DigestValue>
      </Reference>
      <Reference URI="/xl/customProperty24.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Qykhvvb2iWw47uy1dx92phEuJnMZDHT86KnEoq+nva8=</DigestValue>
      </Reference>
      <Reference URI="/xl/customProperty5.bin?ContentType=application/vnd.openxmlformats-officedocument.spreadsheetml.customProperty">
        <DigestMethod Algorithm="http://www.w3.org/2001/04/xmlenc#sha256"/>
        <DigestValue>FETknzNTTzLX+C0HuOlBBxMVadkSnWZR86cpq3Z1dbA=</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mPXnscW5LrE+CIfsHGIEcVh17IBqB1SuTbwQmoJWC9k=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01x6zfl7aFSPXMcxgIC3xAfwyx1BWUEAZBW78n0WbFs=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G6MBqK3VBIIy9xIjFWJ1O1PXHZj0A5CIwTZwg/V8ZV8=</DigestValue>
      </Reference>
      <Reference URI="/xl/drawings/drawing10.xml?ContentType=application/vnd.openxmlformats-officedocument.drawing+xml">
        <DigestMethod Algorithm="http://www.w3.org/2001/04/xmlenc#sha256"/>
        <DigestValue>eYJiPXLgSbjEldhlJJJto1+d2LnEwgKzqpLVftv2zO0=</DigestValue>
      </Reference>
      <Reference URI="/xl/drawings/drawing11.xml?ContentType=application/vnd.openxmlformats-officedocument.drawing+xml">
        <DigestMethod Algorithm="http://www.w3.org/2001/04/xmlenc#sha256"/>
        <DigestValue>H6yx2xAi9nELOijRs7/wq/AvT7ijLfAqr+0ITCL+i9o=</DigestValue>
      </Reference>
      <Reference URI="/xl/drawings/drawing12.xml?ContentType=application/vnd.openxmlformats-officedocument.drawing+xml">
        <DigestMethod Algorithm="http://www.w3.org/2001/04/xmlenc#sha256"/>
        <DigestValue>ouStVEpJ+oEsTJULOWwAn+XucouhhpZ1ZurQMImsBnY=</DigestValue>
      </Reference>
      <Reference URI="/xl/drawings/drawing13.xml?ContentType=application/vnd.openxmlformats-officedocument.drawing+xml">
        <DigestMethod Algorithm="http://www.w3.org/2001/04/xmlenc#sha256"/>
        <DigestValue>nDoHFGoN19Nec3U9HR5hG4Lxb9wDmi2SiSwb3+kJEFo=</DigestValue>
      </Reference>
      <Reference URI="/xl/drawings/drawing14.xml?ContentType=application/vnd.openxmlformats-officedocument.drawing+xml">
        <DigestMethod Algorithm="http://www.w3.org/2001/04/xmlenc#sha256"/>
        <DigestValue>b4yMhubRC2TKAB5C6HJuvKDBMXF8xYQlL1+f3L06aWU=</DigestValue>
      </Reference>
      <Reference URI="/xl/drawings/drawing15.xml?ContentType=application/vnd.openxmlformats-officedocument.drawing+xml">
        <DigestMethod Algorithm="http://www.w3.org/2001/04/xmlenc#sha256"/>
        <DigestValue>s25E00Aen8hAHueKu9i6YTH0O0cUftlEaylyEYAflQA=</DigestValue>
      </Reference>
      <Reference URI="/xl/drawings/drawing16.xml?ContentType=application/vnd.openxmlformats-officedocument.drawing+xml">
        <DigestMethod Algorithm="http://www.w3.org/2001/04/xmlenc#sha256"/>
        <DigestValue>NNeVJxNY3ypo9tbIneVnjbEi95K9rd+FsIcGEYhh+xM=</DigestValue>
      </Reference>
      <Reference URI="/xl/drawings/drawing17.xml?ContentType=application/vnd.openxmlformats-officedocument.drawing+xml">
        <DigestMethod Algorithm="http://www.w3.org/2001/04/xmlenc#sha256"/>
        <DigestValue>iPBm6hG/f3nU2Y239DGGE7QYFLOufQTJmCefsu+0Atw=</DigestValue>
      </Reference>
      <Reference URI="/xl/drawings/drawing18.xml?ContentType=application/vnd.openxmlformats-officedocument.drawing+xml">
        <DigestMethod Algorithm="http://www.w3.org/2001/04/xmlenc#sha256"/>
        <DigestValue>MpW2TgWENIyNE3PtYr0G/e6Kkd0UXGdqAWdub7UEfXk=</DigestValue>
      </Reference>
      <Reference URI="/xl/drawings/drawing19.xml?ContentType=application/vnd.openxmlformats-officedocument.drawing+xml">
        <DigestMethod Algorithm="http://www.w3.org/2001/04/xmlenc#sha256"/>
        <DigestValue>foAUjfyIdS+cTdFd+0JzCB/KoCdrxWRo8aiGf63p88I=</DigestValue>
      </Reference>
      <Reference URI="/xl/drawings/drawing2.xml?ContentType=application/vnd.openxmlformats-officedocument.drawing+xml">
        <DigestMethod Algorithm="http://www.w3.org/2001/04/xmlenc#sha256"/>
        <DigestValue>QLTgy93J+ngZmRZoBokCF/erTIZY1PCTeiNw0JRzx9E=</DigestValue>
      </Reference>
      <Reference URI="/xl/drawings/drawing20.xml?ContentType=application/vnd.openxmlformats-officedocument.drawing+xml">
        <DigestMethod Algorithm="http://www.w3.org/2001/04/xmlenc#sha256"/>
        <DigestValue>YDmR2GPPPgF9krpTnG2FuIFQe9jet8FynQkCMJ3KmXo=</DigestValue>
      </Reference>
      <Reference URI="/xl/drawings/drawing21.xml?ContentType=application/vnd.openxmlformats-officedocument.drawing+xml">
        <DigestMethod Algorithm="http://www.w3.org/2001/04/xmlenc#sha256"/>
        <DigestValue>muGJkdWelYPpHlCM0DJZeJkVg2YinN4vx/yMhf6EGp0=</DigestValue>
      </Reference>
      <Reference URI="/xl/drawings/drawing22.xml?ContentType=application/vnd.openxmlformats-officedocument.drawing+xml">
        <DigestMethod Algorithm="http://www.w3.org/2001/04/xmlenc#sha256"/>
        <DigestValue>+2jGf7KSDXPT1TZkNQ95L/x/73u1N1ZUSVJ+LJuQQU0=</DigestValue>
      </Reference>
      <Reference URI="/xl/drawings/drawing23.xml?ContentType=application/vnd.openxmlformats-officedocument.drawing+xml">
        <DigestMethod Algorithm="http://www.w3.org/2001/04/xmlenc#sha256"/>
        <DigestValue>GuDIOjqaIt5WIljeI1doCFNYaHQnZpIbiEeWqUyv/sc=</DigestValue>
      </Reference>
      <Reference URI="/xl/drawings/drawing24.xml?ContentType=application/vnd.openxmlformats-officedocument.drawing+xml">
        <DigestMethod Algorithm="http://www.w3.org/2001/04/xmlenc#sha256"/>
        <DigestValue>TCUpa5D5UYZAqzHYJevxQGdyJiAWy+fC4pbOvVL3Fh0=</DigestValue>
      </Reference>
      <Reference URI="/xl/drawings/drawing3.xml?ContentType=application/vnd.openxmlformats-officedocument.drawing+xml">
        <DigestMethod Algorithm="http://www.w3.org/2001/04/xmlenc#sha256"/>
        <DigestValue>qpmBITqk2nlB/oZbleuGICm29/Wcx4SvK50rvTY78YA=</DigestValue>
      </Reference>
      <Reference URI="/xl/drawings/drawing4.xml?ContentType=application/vnd.openxmlformats-officedocument.drawing+xml">
        <DigestMethod Algorithm="http://www.w3.org/2001/04/xmlenc#sha256"/>
        <DigestValue>YoYoVzjmIG5/Wo8ZnH7E+S1vkL0M9g58XTC7Vk3jt24=</DigestValue>
      </Reference>
      <Reference URI="/xl/drawings/drawing5.xml?ContentType=application/vnd.openxmlformats-officedocument.drawing+xml">
        <DigestMethod Algorithm="http://www.w3.org/2001/04/xmlenc#sha256"/>
        <DigestValue>KHuGP1z0pTtxB58j3cKGx6/IjaiDmv6LRgrOWgqsJhs=</DigestValue>
      </Reference>
      <Reference URI="/xl/drawings/drawing6.xml?ContentType=application/vnd.openxmlformats-officedocument.drawing+xml">
        <DigestMethod Algorithm="http://www.w3.org/2001/04/xmlenc#sha256"/>
        <DigestValue>tJHLnZz3QDvDq5AW0jHtDsAbjpcbabEaxnLRjQ1Uvao=</DigestValue>
      </Reference>
      <Reference URI="/xl/drawings/drawing7.xml?ContentType=application/vnd.openxmlformats-officedocument.drawing+xml">
        <DigestMethod Algorithm="http://www.w3.org/2001/04/xmlenc#sha256"/>
        <DigestValue>S1voeiq3ipS4EJ6Gc60zFP2EYH0ppOZePwc5Jg/gvwA=</DigestValue>
      </Reference>
      <Reference URI="/xl/drawings/drawing8.xml?ContentType=application/vnd.openxmlformats-officedocument.drawing+xml">
        <DigestMethod Algorithm="http://www.w3.org/2001/04/xmlenc#sha256"/>
        <DigestValue>dUH+QjmhHAhCXK+54LaZATj7vAAKitQnaDaF8mFXLmQ=</DigestValue>
      </Reference>
      <Reference URI="/xl/drawings/drawing9.xml?ContentType=application/vnd.openxmlformats-officedocument.drawing+xml">
        <DigestMethod Algorithm="http://www.w3.org/2001/04/xmlenc#sha256"/>
        <DigestValue>NbjCLzYV6S0Z/zWdbJ1hbdu/YNJX8cwr/dNf3f1Zw7w=</DigestValue>
      </Reference>
      <Reference URI="/xl/drawings/vmlDrawing1.vml?ContentType=application/vnd.openxmlformats-officedocument.vmlDrawing">
        <DigestMethod Algorithm="http://www.w3.org/2001/04/xmlenc#sha256"/>
        <DigestValue>R/2TbhXrIJFL8RHckE0TAlcKGrH/Kwfj2sQrKahOo7U=</DigestValue>
      </Reference>
      <Reference URI="/xl/drawings/vmlDrawing2.vml?ContentType=application/vnd.openxmlformats-officedocument.vmlDrawing">
        <DigestMethod Algorithm="http://www.w3.org/2001/04/xmlenc#sha256"/>
        <DigestValue>+zlgOdoY4d2HTtd9VvwdNmBjnVldfmgcb00b2nbbz3w=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6oEg/O9GnCHeLVMQh2heGVdfLkKAqqizvTFcqNtJ1vo=</DigestValue>
      </Reference>
      <Reference URI="/xl/externalLinks/externalLink1.xml?ContentType=application/vnd.openxmlformats-officedocument.spreadsheetml.externalLink+xml">
        <DigestMethod Algorithm="http://www.w3.org/2001/04/xmlenc#sha256"/>
        <DigestValue>8tkF4BgjEHaOrWxpDh40d9lWd2KjEobDx3EDQosh1js=</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OU46ppC1RQ/9nU7+AFoex8AB9XQV8UfjLt2+115Uq9w=</DigestValue>
      </Reference>
      <Reference URI="/xl/media/image3.emf?ContentType=image/x-emf">
        <DigestMethod Algorithm="http://www.w3.org/2001/04/xmlenc#sha256"/>
        <DigestValue>mEmddLguiGaQEfnWePwFH/mhuMS2UxKgKCNJEBbXpIs=</DigestValue>
      </Reference>
      <Reference URI="/xl/media/image4.emf?ContentType=image/x-emf">
        <DigestMethod Algorithm="http://www.w3.org/2001/04/xmlenc#sha256"/>
        <DigestValue>Rw6+NSwMVdGpDB+NGY9LsDGImlzK4FIphjChGi5OwtQ=</DigestValue>
      </Reference>
      <Reference URI="/xl/media/image5.emf?ContentType=image/x-emf">
        <DigestMethod Algorithm="http://www.w3.org/2001/04/xmlenc#sha256"/>
        <DigestValue>kgIZ05s/zMavevvqYHEZlJerZb1AdFdlxgHlPKbdMek=</DigestValue>
      </Reference>
      <Reference URI="/xl/media/image6.png?ContentType=image/png">
        <DigestMethod Algorithm="http://www.w3.org/2001/04/xmlenc#sha256"/>
        <DigestValue>W6I8Bv+wC5QPNyq2ZmXWDVwfKBkFgl1lnDSXWY+tgBY=</DigestValue>
      </Reference>
      <Reference URI="/xl/media/image7.png?ContentType=image/png">
        <DigestMethod Algorithm="http://www.w3.org/2001/04/xmlenc#sha256"/>
        <DigestValue>rYe+KS2q7BN8YrpeYIcmh3N3qSXQGFp77qBQcqLp68Y=</DigestValue>
      </Reference>
      <Reference URI="/xl/media/image8.png?ContentType=image/png">
        <DigestMethod Algorithm="http://www.w3.org/2001/04/xmlenc#sha256"/>
        <DigestValue>JTqQkEaRwlmyXgJYA+hx27qwdH+iD6FrMSmbq7sBR/w=</DigestValue>
      </Reference>
      <Reference URI="/xl/media/image9.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JNquf/K6pBeA37PxoAdWE8iLKBrPT2fPnA+b60K+9sM=</DigestValue>
      </Reference>
      <Reference URI="/xl/printerSettings/printerSettings10.bin?ContentType=application/vnd.openxmlformats-officedocument.spreadsheetml.printerSettings">
        <DigestMethod Algorithm="http://www.w3.org/2001/04/xmlenc#sha256"/>
        <DigestValue>JNquf/K6pBeA37PxoAdWE8iLKBrPT2fPnA+b60K+9sM=</DigestValue>
      </Reference>
      <Reference URI="/xl/printerSettings/printerSettings11.bin?ContentType=application/vnd.openxmlformats-officedocument.spreadsheetml.printerSettings">
        <DigestMethod Algorithm="http://www.w3.org/2001/04/xmlenc#sha256"/>
        <DigestValue>JNquf/K6pBeA37PxoAdWE8iLKBrPT2fPnA+b60K+9sM=</DigestValue>
      </Reference>
      <Reference URI="/xl/printerSettings/printerSettings12.bin?ContentType=application/vnd.openxmlformats-officedocument.spreadsheetml.printerSettings">
        <DigestMethod Algorithm="http://www.w3.org/2001/04/xmlenc#sha256"/>
        <DigestValue>JNquf/K6pBeA37PxoAdWE8iLKBrPT2fPnA+b60K+9sM=</DigestValue>
      </Reference>
      <Reference URI="/xl/printerSettings/printerSettings13.bin?ContentType=application/vnd.openxmlformats-officedocument.spreadsheetml.printerSettings">
        <DigestMethod Algorithm="http://www.w3.org/2001/04/xmlenc#sha256"/>
        <DigestValue>HnE0ONACJ6QxRVeCjAMz6QrGcLnPibiTPLVotkHoPQc=</DigestValue>
      </Reference>
      <Reference URI="/xl/printerSettings/printerSettings14.bin?ContentType=application/vnd.openxmlformats-officedocument.spreadsheetml.printerSettings">
        <DigestMethod Algorithm="http://www.w3.org/2001/04/xmlenc#sha256"/>
        <DigestValue>yEprvjepsK80t3IX5zQaqq5dnMisyiiDO0KTTn5BAMw=</DigestValue>
      </Reference>
      <Reference URI="/xl/printerSettings/printerSettings15.bin?ContentType=application/vnd.openxmlformats-officedocument.spreadsheetml.printerSettings">
        <DigestMethod Algorithm="http://www.w3.org/2001/04/xmlenc#sha256"/>
        <DigestValue>JNquf/K6pBeA37PxoAdWE8iLKBrPT2fPnA+b60K+9sM=</DigestValue>
      </Reference>
      <Reference URI="/xl/printerSettings/printerSettings16.bin?ContentType=application/vnd.openxmlformats-officedocument.spreadsheetml.printerSettings">
        <DigestMethod Algorithm="http://www.w3.org/2001/04/xmlenc#sha256"/>
        <DigestValue>JNquf/K6pBeA37PxoAdWE8iLKBrPT2fPnA+b60K+9sM=</DigestValue>
      </Reference>
      <Reference URI="/xl/printerSettings/printerSettings17.bin?ContentType=application/vnd.openxmlformats-officedocument.spreadsheetml.printerSettings">
        <DigestMethod Algorithm="http://www.w3.org/2001/04/xmlenc#sha256"/>
        <DigestValue>JNquf/K6pBeA37PxoAdWE8iLKBrPT2fPnA+b60K+9sM=</DigestValue>
      </Reference>
      <Reference URI="/xl/printerSettings/printerSettings18.bin?ContentType=application/vnd.openxmlformats-officedocument.spreadsheetml.printerSettings">
        <DigestMethod Algorithm="http://www.w3.org/2001/04/xmlenc#sha256"/>
        <DigestValue>Me+BrHpes56yJh36C7c6IiKCjqQgxUbJaCH9gLF7+Rg=</DigestValue>
      </Reference>
      <Reference URI="/xl/printerSettings/printerSettings19.bin?ContentType=application/vnd.openxmlformats-officedocument.spreadsheetml.printerSettings">
        <DigestMethod Algorithm="http://www.w3.org/2001/04/xmlenc#sha256"/>
        <DigestValue>JNquf/K6pBeA37PxoAdWE8iLKBrPT2fPnA+b60K+9sM=</DigestValue>
      </Reference>
      <Reference URI="/xl/printerSettings/printerSettings2.bin?ContentType=application/vnd.openxmlformats-officedocument.spreadsheetml.printerSettings">
        <DigestMethod Algorithm="http://www.w3.org/2001/04/xmlenc#sha256"/>
        <DigestValue>JNquf/K6pBeA37PxoAdWE8iLKBrPT2fPnA+b60K+9sM=</DigestValue>
      </Reference>
      <Reference URI="/xl/printerSettings/printerSettings20.bin?ContentType=application/vnd.openxmlformats-officedocument.spreadsheetml.printerSettings">
        <DigestMethod Algorithm="http://www.w3.org/2001/04/xmlenc#sha256"/>
        <DigestValue>JNquf/K6pBeA37PxoAdWE8iLKBrPT2fPnA+b60K+9sM=</DigestValue>
      </Reference>
      <Reference URI="/xl/printerSettings/printerSettings21.bin?ContentType=application/vnd.openxmlformats-officedocument.spreadsheetml.printerSettings">
        <DigestMethod Algorithm="http://www.w3.org/2001/04/xmlenc#sha256"/>
        <DigestValue>yEprvjepsK80t3IX5zQaqq5dnMisyiiDO0KTTn5BAMw=</DigestValue>
      </Reference>
      <Reference URI="/xl/printerSettings/printerSettings22.bin?ContentType=application/vnd.openxmlformats-officedocument.spreadsheetml.printerSettings">
        <DigestMethod Algorithm="http://www.w3.org/2001/04/xmlenc#sha256"/>
        <DigestValue>JNquf/K6pBeA37PxoAdWE8iLKBrPT2fPnA+b60K+9sM=</DigestValue>
      </Reference>
      <Reference URI="/xl/printerSettings/printerSettings23.bin?ContentType=application/vnd.openxmlformats-officedocument.spreadsheetml.printerSettings">
        <DigestMethod Algorithm="http://www.w3.org/2001/04/xmlenc#sha256"/>
        <DigestValue>JNquf/K6pBeA37PxoAdWE8iLKBrPT2fPnA+b60K+9sM=</DigestValue>
      </Reference>
      <Reference URI="/xl/printerSettings/printerSettings24.bin?ContentType=application/vnd.openxmlformats-officedocument.spreadsheetml.printerSettings">
        <DigestMethod Algorithm="http://www.w3.org/2001/04/xmlenc#sha256"/>
        <DigestValue>JNquf/K6pBeA37PxoAdWE8iLKBrPT2fPnA+b60K+9sM=</DigestValue>
      </Reference>
      <Reference URI="/xl/printerSettings/printerSettings3.bin?ContentType=application/vnd.openxmlformats-officedocument.spreadsheetml.printerSettings">
        <DigestMethod Algorithm="http://www.w3.org/2001/04/xmlenc#sha256"/>
        <DigestValue>5W6uY5Kx8r755jvyFWwP9rgmAG6iGARqY7RtoGJ18WA=</DigestValue>
      </Reference>
      <Reference URI="/xl/printerSettings/printerSettings4.bin?ContentType=application/vnd.openxmlformats-officedocument.spreadsheetml.printerSettings">
        <DigestMethod Algorithm="http://www.w3.org/2001/04/xmlenc#sha256"/>
        <DigestValue>JNquf/K6pBeA37PxoAdWE8iLKBrPT2fPnA+b60K+9sM=</DigestValue>
      </Reference>
      <Reference URI="/xl/printerSettings/printerSettings5.bin?ContentType=application/vnd.openxmlformats-officedocument.spreadsheetml.printerSettings">
        <DigestMethod Algorithm="http://www.w3.org/2001/04/xmlenc#sha256"/>
        <DigestValue>yEprvjepsK80t3IX5zQaqq5dnMisyiiDO0KTTn5BAMw=</DigestValue>
      </Reference>
      <Reference URI="/xl/printerSettings/printerSettings6.bin?ContentType=application/vnd.openxmlformats-officedocument.spreadsheetml.printerSettings">
        <DigestMethod Algorithm="http://www.w3.org/2001/04/xmlenc#sha256"/>
        <DigestValue>JNquf/K6pBeA37PxoAdWE8iLKBrPT2fPnA+b60K+9sM=</DigestValue>
      </Reference>
      <Reference URI="/xl/printerSettings/printerSettings7.bin?ContentType=application/vnd.openxmlformats-officedocument.spreadsheetml.printerSettings">
        <DigestMethod Algorithm="http://www.w3.org/2001/04/xmlenc#sha256"/>
        <DigestValue>JNquf/K6pBeA37PxoAdWE8iLKBrPT2fPnA+b60K+9sM=</DigestValue>
      </Reference>
      <Reference URI="/xl/printerSettings/printerSettings8.bin?ContentType=application/vnd.openxmlformats-officedocument.spreadsheetml.printerSettings">
        <DigestMethod Algorithm="http://www.w3.org/2001/04/xmlenc#sha256"/>
        <DigestValue>JNquf/K6pBeA37PxoAdWE8iLKBrPT2fPnA+b60K+9sM=</DigestValue>
      </Reference>
      <Reference URI="/xl/printerSettings/printerSettings9.bin?ContentType=application/vnd.openxmlformats-officedocument.spreadsheetml.printerSettings">
        <DigestMethod Algorithm="http://www.w3.org/2001/04/xmlenc#sha256"/>
        <DigestValue>JNquf/K6pBeA37PxoAdWE8iLKBrPT2fPnA+b60K+9sM=</DigestValue>
      </Reference>
      <Reference URI="/xl/sharedStrings.xml?ContentType=application/vnd.openxmlformats-officedocument.spreadsheetml.sharedStrings+xml">
        <DigestMethod Algorithm="http://www.w3.org/2001/04/xmlenc#sha256"/>
        <DigestValue>NeWnHEeOYtUyXfMEpuUqumIM4wIqRvyMiERst+30EwA=</DigestValue>
      </Reference>
      <Reference URI="/xl/styles.xml?ContentType=application/vnd.openxmlformats-officedocument.spreadsheetml.styles+xml">
        <DigestMethod Algorithm="http://www.w3.org/2001/04/xmlenc#sha256"/>
        <DigestValue>KGl49fdxLyTUP9fV89sIagUgRBLESaOPRP+PVuJzi2Y=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XVx6+O4+KxyoidTDiJs/2E2mIH2iIvaQ8G17mMzUCCM=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aGhcL7LeSqWystERJwaXpdmsWBd99GLSJEFjEzZ9LF8=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RXMEEp3sAhJmqBQg8YuILSmvxa1edOAub+nRcDTdgXo=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CCTKUXQINv54IC7FEMUKJ3oqLRaTv3nDu2hKDErXvTU=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Iwb38qpIQoLBltCbxkQUPuLfVwOE4JHzhwzlU6ALqy0=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au3q1fgfHLl+g21qLJM32o6TuI2fgKuWdeqNQ8Qrq2A=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k8PrD4+prGQbQzRRl+qluhnX7pLNTAj0cwfNXUK/dKY=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IBjZspB2GW1BEkVgzGta3VB0TimPFkKGczn5YCqlVnk=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hFDSc3PcnrZt3QoNsQoJZ1J79dzI/EoBOZZKkiz3Q8E=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FnaLbfgFUFPANzZPiX+Jvlf1KSrwxCphTIOD2Ch8DL4=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Rbe38r6JI8SiYXtbk4laleUrvzYry2kt5KUrzOTQlYY=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8fujyObzHvceU2LAbZgMVZM0v7hKxA9tP1mD2AcvnJo=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rP25EGkwWQ7HbRI7FRTYDX6GDaRWC0wbMDMxgfuatoY=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3NW/1DNjemyDDorufsLrneWqx/Qxvtg5zbEWLhCI1wY=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naKIh9Byix0QjGEgeSnHgohepeHUQuuEMb4BUGHKTDM=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E2Hv+FZ9zOJi+xOOrROXKiQk7Z1Tqm62Rg0acjqA9Jk=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CUO2rbL5C6R0S5bOvJPsrQeiYWNBPHSUUpv3GLinvCc=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hYO6EACAiWsyF6KssGVHsJYpJNwxWFVFkUnefrJE67Y=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AAJqeP4NWaNK1grlu5dJkEC/11nkv+6CizHFSwZKAp0=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skxVRgdNQ9uchAJ8ezhmasNFTvwc2ocNRdyWBPouDmA=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gjkE6Cth4vd63VVIdI2Dbg0P+Wxlj1ywkf+qS2lfUxk=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06iPDKCxSFjy5191lTEDlaNopR2V6S1kCRTmtou9GkQ=</DigestValue>
      </Reference>
      <Reference URI="/xl/worksheets/sheet1.xml?ContentType=application/vnd.openxmlformats-officedocument.spreadsheetml.worksheet+xml">
        <DigestMethod Algorithm="http://www.w3.org/2001/04/xmlenc#sha256"/>
        <DigestValue>c6gZVxdrJj1oBBo6E9KkJ6HnSaPASFe7+XvjMCQk6Cs=</DigestValue>
      </Reference>
      <Reference URI="/xl/worksheets/sheet10.xml?ContentType=application/vnd.openxmlformats-officedocument.spreadsheetml.worksheet+xml">
        <DigestMethod Algorithm="http://www.w3.org/2001/04/xmlenc#sha256"/>
        <DigestValue>b7/4rg15k6d9UN1WFP9XOO6iEhwZfr3CZbUddNXzlaA=</DigestValue>
      </Reference>
      <Reference URI="/xl/worksheets/sheet11.xml?ContentType=application/vnd.openxmlformats-officedocument.spreadsheetml.worksheet+xml">
        <DigestMethod Algorithm="http://www.w3.org/2001/04/xmlenc#sha256"/>
        <DigestValue>qmQ2KE+m0WaMO5uHSgfKvhh7JXwmzuxDi2CasAO83DM=</DigestValue>
      </Reference>
      <Reference URI="/xl/worksheets/sheet12.xml?ContentType=application/vnd.openxmlformats-officedocument.spreadsheetml.worksheet+xml">
        <DigestMethod Algorithm="http://www.w3.org/2001/04/xmlenc#sha256"/>
        <DigestValue>NOjgo8WhdlilIN8b9ewmYrnWfsnjVuStoG6vjESaY3A=</DigestValue>
      </Reference>
      <Reference URI="/xl/worksheets/sheet13.xml?ContentType=application/vnd.openxmlformats-officedocument.spreadsheetml.worksheet+xml">
        <DigestMethod Algorithm="http://www.w3.org/2001/04/xmlenc#sha256"/>
        <DigestValue>Gfp/TJdCq6bG71aMXy04mcQVAETKaT9TJv5cmzOrYFU=</DigestValue>
      </Reference>
      <Reference URI="/xl/worksheets/sheet14.xml?ContentType=application/vnd.openxmlformats-officedocument.spreadsheetml.worksheet+xml">
        <DigestMethod Algorithm="http://www.w3.org/2001/04/xmlenc#sha256"/>
        <DigestValue>9BksaNemsKlXsCXuNKWP1jJsaK57mJVcZkz5vftSHVY=</DigestValue>
      </Reference>
      <Reference URI="/xl/worksheets/sheet15.xml?ContentType=application/vnd.openxmlformats-officedocument.spreadsheetml.worksheet+xml">
        <DigestMethod Algorithm="http://www.w3.org/2001/04/xmlenc#sha256"/>
        <DigestValue>8kAnOmqr7HkBQjwHivW+9JUp9yG8hY3ImsUdaUjZdmQ=</DigestValue>
      </Reference>
      <Reference URI="/xl/worksheets/sheet16.xml?ContentType=application/vnd.openxmlformats-officedocument.spreadsheetml.worksheet+xml">
        <DigestMethod Algorithm="http://www.w3.org/2001/04/xmlenc#sha256"/>
        <DigestValue>nwhZpKgX3fIPG201fV+QkMErWKjevvVRbe9rD7Ywlg8=</DigestValue>
      </Reference>
      <Reference URI="/xl/worksheets/sheet17.xml?ContentType=application/vnd.openxmlformats-officedocument.spreadsheetml.worksheet+xml">
        <DigestMethod Algorithm="http://www.w3.org/2001/04/xmlenc#sha256"/>
        <DigestValue>3r/Eafcgfg2/Pf+SjiYaVNPoZNR54fUR5OV2CwutamA=</DigestValue>
      </Reference>
      <Reference URI="/xl/worksheets/sheet18.xml?ContentType=application/vnd.openxmlformats-officedocument.spreadsheetml.worksheet+xml">
        <DigestMethod Algorithm="http://www.w3.org/2001/04/xmlenc#sha256"/>
        <DigestValue>sAYu0216anIq9U2ElHIGY2PbVpTo/uJ/c8aO85ZstB0=</DigestValue>
      </Reference>
      <Reference URI="/xl/worksheets/sheet19.xml?ContentType=application/vnd.openxmlformats-officedocument.spreadsheetml.worksheet+xml">
        <DigestMethod Algorithm="http://www.w3.org/2001/04/xmlenc#sha256"/>
        <DigestValue>4YpV4mfm8tJ45Mlg2IFyIX629r9GiX+Kd7YKN5jrtKA=</DigestValue>
      </Reference>
      <Reference URI="/xl/worksheets/sheet2.xml?ContentType=application/vnd.openxmlformats-officedocument.spreadsheetml.worksheet+xml">
        <DigestMethod Algorithm="http://www.w3.org/2001/04/xmlenc#sha256"/>
        <DigestValue>5konmfCJR8dgPRQLURBupgmZ2+h87Tno0IBu5xsjtK0=</DigestValue>
      </Reference>
      <Reference URI="/xl/worksheets/sheet20.xml?ContentType=application/vnd.openxmlformats-officedocument.spreadsheetml.worksheet+xml">
        <DigestMethod Algorithm="http://www.w3.org/2001/04/xmlenc#sha256"/>
        <DigestValue>/QVHB52YsFLebluOj5FtpZSiAcy4vu8fDDY56yHrSB0=</DigestValue>
      </Reference>
      <Reference URI="/xl/worksheets/sheet21.xml?ContentType=application/vnd.openxmlformats-officedocument.spreadsheetml.worksheet+xml">
        <DigestMethod Algorithm="http://www.w3.org/2001/04/xmlenc#sha256"/>
        <DigestValue>HVaJ1dlAUTILSpZtb9pnroeuV5KnGFsGsLl4v9wVxn8=</DigestValue>
      </Reference>
      <Reference URI="/xl/worksheets/sheet22.xml?ContentType=application/vnd.openxmlformats-officedocument.spreadsheetml.worksheet+xml">
        <DigestMethod Algorithm="http://www.w3.org/2001/04/xmlenc#sha256"/>
        <DigestValue>zOTaMnpRn2l3u4ZImQUl0MvsH0v5Ps7zNlwnTBn7hpY=</DigestValue>
      </Reference>
      <Reference URI="/xl/worksheets/sheet23.xml?ContentType=application/vnd.openxmlformats-officedocument.spreadsheetml.worksheet+xml">
        <DigestMethod Algorithm="http://www.w3.org/2001/04/xmlenc#sha256"/>
        <DigestValue>QrI032Qx40c0RBwqT40w3Dxk4hWaHtL9YM0lETuZpII=</DigestValue>
      </Reference>
      <Reference URI="/xl/worksheets/sheet24.xml?ContentType=application/vnd.openxmlformats-officedocument.spreadsheetml.worksheet+xml">
        <DigestMethod Algorithm="http://www.w3.org/2001/04/xmlenc#sha256"/>
        <DigestValue>6f275VXUR46hYQU+HZSFKAOwYW1oYxNpfDVacZGUpPE=</DigestValue>
      </Reference>
      <Reference URI="/xl/worksheets/sheet3.xml?ContentType=application/vnd.openxmlformats-officedocument.spreadsheetml.worksheet+xml">
        <DigestMethod Algorithm="http://www.w3.org/2001/04/xmlenc#sha256"/>
        <DigestValue>AaX7b6mUgtEEK3RhHD9fh8P5rFPPZ/JsU1GYaZPN2R8=</DigestValue>
      </Reference>
      <Reference URI="/xl/worksheets/sheet4.xml?ContentType=application/vnd.openxmlformats-officedocument.spreadsheetml.worksheet+xml">
        <DigestMethod Algorithm="http://www.w3.org/2001/04/xmlenc#sha256"/>
        <DigestValue>ctW5+D7TIraPrmgmiyyfcMakGonHdNBB9JJccZg/4Jc=</DigestValue>
      </Reference>
      <Reference URI="/xl/worksheets/sheet5.xml?ContentType=application/vnd.openxmlformats-officedocument.spreadsheetml.worksheet+xml">
        <DigestMethod Algorithm="http://www.w3.org/2001/04/xmlenc#sha256"/>
        <DigestValue>pWHlaba9KbQA3jQiFxFPsYCAvWE8nvuGPGOLI4hdYKU=</DigestValue>
      </Reference>
      <Reference URI="/xl/worksheets/sheet6.xml?ContentType=application/vnd.openxmlformats-officedocument.spreadsheetml.worksheet+xml">
        <DigestMethod Algorithm="http://www.w3.org/2001/04/xmlenc#sha256"/>
        <DigestValue>DFunT+QfaBnmwp24NovAi/L5/ejsomR/o2xweexWvCA=</DigestValue>
      </Reference>
      <Reference URI="/xl/worksheets/sheet7.xml?ContentType=application/vnd.openxmlformats-officedocument.spreadsheetml.worksheet+xml">
        <DigestMethod Algorithm="http://www.w3.org/2001/04/xmlenc#sha256"/>
        <DigestValue>6XJ09fs2EfSN3ldEGTPm6lnKxAIteicVB4hiY+H/5dM=</DigestValue>
      </Reference>
      <Reference URI="/xl/worksheets/sheet8.xml?ContentType=application/vnd.openxmlformats-officedocument.spreadsheetml.worksheet+xml">
        <DigestMethod Algorithm="http://www.w3.org/2001/04/xmlenc#sha256"/>
        <DigestValue>fDsG7yN9g2qqfRgQKUzk131KOpDeZgiPSXjjLWqN55E=</DigestValue>
      </Reference>
      <Reference URI="/xl/worksheets/sheet9.xml?ContentType=application/vnd.openxmlformats-officedocument.spreadsheetml.worksheet+xml">
        <DigestMethod Algorithm="http://www.w3.org/2001/04/xmlenc#sha256"/>
        <DigestValue>IlN3yf70dJNQy2mj7uMhocG7RoUQIw8iNW5xmW+H9iY=</DigestValue>
      </Reference>
    </Manifest>
    <SignatureProperties>
      <SignatureProperty Id="idSignatureTime" Target="#idPackageSignature">
        <mdssi:SignatureTime xmlns:mdssi="http://schemas.openxmlformats.org/package/2006/digital-signature">
          <mdssi:Format>YYYY-MM-DDThh:mm:ssTZD</mdssi:Format>
          <mdssi:Value>2021-04-13T16:11:14Z</mdssi:Value>
        </mdssi:SignatureTime>
      </SignatureProperty>
    </SignatureProperties>
  </Object>
  <Object Id="idOfficeObject">
    <SignatureProperties>
      <SignatureProperty Id="idOfficeV1Details" Target="#idPackageSignature">
        <SignatureInfoV1 xmlns="http://schemas.microsoft.com/office/2006/digsig">
          <SetupID>{408BCC6B-27A6-4EF5-BF48-8D684CC08D59}</SetupID>
          <SignatureText>Juan Carlos Descalzo J.</SignatureText>
          <SignatureImage/>
          <SignatureComments/>
          <WindowsVersion>10.0</WindowsVersion>
          <OfficeVersion>16.0.10372/14</OfficeVersion>
          <ApplicationVersion>16.0.10372</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2021-04-13T16:11:14Z</xd:SigningTime>
          <xd:SigningCertificate>
            <xd:Cert>
              <xd:CertDigest>
                <DigestMethod Algorithm="http://www.w3.org/2001/04/xmlenc#sha256"/>
                <DigestValue>CaQptl3YUuy2PCtqDVH3piOSgdVah7thzgfBerELNoA=</DigestValue>
              </xd:CertDigest>
              <xd:IssuerSerial>
                <X509IssuerName>C=PY, O=DOCUMENTA S.A., CN=CA-DOCUMENTA S.A., SERIALNUMBER=RUC 80050172-1</X509IssuerName>
                <X509SerialNumber>2010813284408601783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6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XmPx/AAAAAAAAAAAAACgSAAAAAAAAQAAAwPx/AAAwFkyY/H8AAB6jR0r8fwAABAAAAAAAAAAwFkyY/H8AAMm9ETyAAAAAAAAAAAAAAAAyWYxBvTAAALEAAACAAAAASAAAAAAAAACoqadK/H8AACCjsEr8fwAA4Ox+SgAAAAABAAAAAAAAAIbFp0r8fwAAAABMmPx/AAAAAAAAAAAAAAAAAACAAAAAwUJ0lvx/AAAAAAAAAAAAAHALAAAAAAAAsLpdeoMBAAAYwBE8gAAAALC6XXqDAQAAi+h4lvx/AADgvhE8gAAAAHm/ETyAAAAAAAAAAAAAAAAAAAAAZHYACAAAAAAlAAAADAAAAAEAAAAYAAAADAAAAAAAAAASAAAADAAAAAEAAAAeAAAAGAAAAMMAAAAEAAAA9wAAABEAAAAlAAAADAAAAAEAAABUAAAAhAAAAMQAAAAEAAAA9QAAABAAAAABAAAAYfe0QVU1tEHEAAAABAAAAAkAAABMAAAAAAAAAAAAAAAAAAAA//////////9gAAAANAAvADEAMwAvADIAMAAyADEAQQAGAAAABAAAAAYAAAAGAAAABAAAAAYAAAAGAAAABgAAAAYAAABLAAAAQAAAADAAAAAFAAAAIAAAAAEAAAABAAAAEAAAAAAAAAAAAAAAAAEAAIAAAAAAAAAAAAAAAAABAACAAAAAUgAAAHABAAACAAAAEAAAAAcAAAAAAAAAAAAAALwCAAAAAAAAAQICIlMAeQBzAHQAZQBtAAAAAAAAAAAAAAAAAAAAAAAAAAAAAAAAAAAAAAAAAAAAAAAAAAAAAAAAAAAAAAAAAAAAAAAAAAAATOMRPIAAAAAJAAAAAAAAAHgCxwCDAQAAiL6blvx/AAAAAAAAAAAAAC4z6Yz8fwAAoH9RfIMBAAC44hE8gAAAAAAAAAAAAAAAAAAAAAAAAAAiBYxBvTAAALCoBI38fwAAUP9ge4MBAAAQBT52gwEAALC6XXqDAQAAEOQRPAAAAAAAAAAAAAAAAAcAAAAAAAAA0Ab4e4MBAABM4xE8gAAAAInjETyAAAAAwUJ0lvx/AAAAAAAAAAAAAJY1eZYAAAAAA5+cSVq7AACg4hE8gAAAALC6XXqDAQAAi+h4lvx/AADw4hE8gAAAAInjETy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MyxA8gAAAAKDBBAGDAQAAAAAAAAAAAACIvpuW/H8AAAAAAAAAAAAA0KoeAYMBAACLtBVpFDDXAQIAAAAAAAAAAAAAAAAAAAAAAAAAAAAAAGItjUG9MAAAqPrYSfx/AABo/9hJ/H8AAOD///8AAAAAsLpdeoMBAADoyxA8AAAAAAAAAAAAAAAABgAAAAAAAAAgAAAAAAAAAAzLEDyAAAAAScsQPIAAAADBQnSW/H8AAAAAAAAAAAAAAAAAAAAAAACorl98gwEAAAAAAAAAAAAAsLpdeoMBAACL6HiW/H8AALDKEDyAAAAAScsQPIAAAAAAAAAAAAAAAAAAAABkdgAIAAAAACUAAAAMAAAAAwAAABgAAAAMAAAAAAAAABIAAAAMAAAAAQAAABYAAAAMAAAACAAAAFQAAABUAAAACgAAACcAAAAeAAAASgAAAAEAAABh97RBVTW0QQoAAABLAAAAAQAAAEwAAAAEAAAACQAAACcAAAAgAAAASwAAAFAAAABYAE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gAAABHAAAAKQAAADMAAACgAAAAFQAAACEA8AAAAAAAAAAAAAAAgD8AAAAAAAAAAAAAgD8AAAAAAAAAAAAAAAAAAAAAAAAAAAAAAAAAAAAAAAAAACUAAAAMAAAAAAAAgCgAAAAMAAAABAAAAFIAAABwAQAABAAAAPD///8AAAAAAAAAAAAAAACQAQAAAAAAAQAAAABzAGUAZwBvAGUAIAB1AGkAAAAAAAAAAAAAAAAAAAAAAAAAAAAAAAAAAAAAAAAAAAAAAAAAAAAAAAAAAAAAAAAAAAAAAKzLEDyAAAAAAAAAAAAAAAAIAAAAAAAAAIi+m5b8fwAAAAAAAAAAAAAcPABJAACAPwAAgD8AAIA//v////////8AAAAAAAAAAAAAAAAAAAAAwi2NQb0wAAAAAAAAAAAAAAgAAAAAAAAA8P///wAAAACwul16gwEAAIjMEDwAAAAAAAAAAAAAAAAJAAAAAAAAACAAAAAAAAAArMsQPIAAAADpyxA8gAAAAMFCdJb8fwAAAAAAAAAAAACJyF9JAAAAAFiuX3yDAQAAAAAAAAAAAACwul16gwEAAIvoeJb8fwAAUMsQPIAAAADpyxA8gAAAAABiCnyDAQAAAAAAAGR2AAgAAAAAJQAAAAwAAAAEAAAAGAAAAAwAAAAAAAAAEgAAAAwAAAABAAAAHgAAABgAAAApAAAAMwAAAMkAAABIAAAAJQAAAAwAAAAEAAAAVAAAANgAAAAqAAAAMwAAAMcAAABHAAAAAQAAAGH3tEFVNbRBKgAAADMAAAAXAAAATAAAAAAAAAAAAAAAAAAAAP//////////fAAAAEoAdQBhAG4AIABDAGEAcgBsAG8AcwAgAEQAZQBzAGMAYQBsAHoAbwAgAEoALgAzAAYAAAAJAAAACAAAAAkAAAAEAAAACgAAAAgAAAAGAAAABAAAAAkAAAAHAAAABAAAAAsAAAAIAAAABwAAAAcAAAAIAAAABAAAAAcAAAAJAAAABAAAAAY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IAAABcAAAAAQAAAGH3tEFVNbRBCgAAAFAAAAAPAAAATAAAAAAAAAAAAAAAAAAAAP//////////bAAAAEoALgAgAEMALgAgAEQAZQBzAGMAYQBsAHoAbwBzADIABAAAAAMAAAADAAAABwAAAAMAAAADAAAACAAAAAYAAAAFAAAABQAAAAYAAAADAAAABQ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WgAAAGwAAAABAAAAYfe0QVU1tEEKAAAAYAAAAA8AAABMAAAAAAAAAAAAAAAAAAAA//////////9sAAAAQQB1AGQAaQB0AG8AcgAgAEUAeAB0AGUAcgBuAG8AQQAHAAAABwAAAAcAAAADAAAABAAAAAcAAAAEAAAAAwAAAAYAAAAFAAAABAAAAAYAAAAEAAAABwAAAAc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BIAAAAMAAAAAQAAABYAAAAMAAAAAAAAAFQAAAAwAQAACgAAAHAAAADqAAAAfAAAAAEAAABh97RBVTW0QQoAAABwAAAAJgAAAEwAAAAEAAAACQAAAHAAAADsAAAAfQAAAJgAAABGAGkAcgBtAGEAZABvACAAcABvAHIAOgAgAEoAVQBBAE4AIABDAEEAUgBMAE8AUwAgAEQARQBTAEMAQQBMAFoATwAgAEoAQQBSAEEABgAAAAMAAAAEAAAACQAAAAYAAAAHAAAABwAAAAMAAAAHAAAABwAAAAQAAAADAAAAAwAAAAQAAAAIAAAABwAAAAgAAAADAAAABwAAAAcAAAAHAAAABQAAAAkAAAAGAAAAAwAAAAgAAAAGAAAABgAAAAcAAAAHAAAABQAAAAYAAAAJAAAAAwAAAAQAAAAHAAAABwAAAAcAAAAWAAAADAAAAAAAAAAlAAAADAAAAAIAAAAOAAAAFAAAAAAAAAAQAAAAFAAAAA==</Object>
  <Object Id="idInvalidSigLnImg">AQAAAGwAAAAAAAAAAAAAAP8AAAB/AAAAAAAAAAAAAACfFgAARAsAACBFTUYAAAEAi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VJgAAAAcKDQcKDQcJDQ4WMShFrjFU1TJV1gECBAIDBAECBQoRKyZBowsTMQAAAAAAfqbJd6PIeqDCQFZ4JTd0Lk/HMVPSGy5uFiE4GypVJ0KnHjN9AAABAAAAAACcz+7S6ffb7fnC0t1haH0hMm8aLXIuT8ggOIwoRKslP58cK08AAAEAAAAAAMHg9P///////////+bm5k9SXjw/SzBRzTFU0y1NwSAyVzFGXwEBAv//CA8mnM/u69/SvI9jt4tgjIR9FBosDBEjMVTUMlXWMVPRKUSeDxk4AAAAAAAAAADT6ff///////+Tk5MjK0krSbkvUcsuT8YVJFoTIFIrSbgtTcEQHEcAAAAAAJzP7vT6/bTa8kRleixHhy1Nwi5PxiQtTnBwcJKSki81SRwtZAgOIwAAAAAAweD02+35gsLqZ5q6Jz1jNEJyOUZ4qamp+/v7////wdPeVnCJAQEC73sAAACv1/Ho8/ubzu6CwuqMudS3u769vb3////////////L5fZymsABAgMAAAAAAK/X8fz9/uLx+snk9uTy+vz9/v///////////////8vl9nKawAECAwpJ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15j8fwAAAAAAAAAAAAAoEgAAAAAAAEAAAMD8fwAAMBZMmPx/AAAeo0dK/H8AAAQAAAAAAAAAMBZMmPx/AADJvRE8gAAAAAAAAAAAAAAAMlmMQb0wAACxAAAAgAAAAEgAAAAAAAAAqKmnSvx/AAAgo7BK/H8AAODsfkoAAAAAAQAAAAAAAACGxadK/H8AAAAATJj8fwAAAAAAAAAAAAAAAAAAgAAAAMFCdJb8fwAAAAAAAAAAAABwCwAAAAAAALC6XXqDAQAAGMARPIAAAACwul16gwEAAIvoeJb8fwAA4L4RPIAAAAB5vxE8gAAAAAAAAAAAAAAAAAAAAGR2AAgAAAAAJQAAAAwAAAABAAAAGAAAAAwAAAD/AAAAEgAAAAwAAAABAAAAHgAAABgAAAAiAAAABAAAAHIAAAARAAAAJQAAAAwAAAABAAAAVAAAAKgAAAAjAAAABAAAAHAAAAAQAAAAAQAAAGH3tEFVNbR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EzjETyAAAAACQAAAAAAAAB4AscAgwEAAIi+m5b8fwAAAAAAAAAAAAAuM+mM/H8AAKB/UXyDAQAAuOIRPIAAAAAAAAAAAAAAAAAAAAAAAAAAIgWMQb0wAACwqASN/H8AAFD/YHuDAQAAEAU+doMBAACwul16gwEAABDkETwAAAAAAAAAAAAAAAAHAAAAAAAAANAG+HuDAQAATOMRPIAAAACJ4xE8gAAAAMFCdJb8fwAAAAAAAAAAAACWNXmWAAAAAAOfnElauwAAoOIRPIAAAACwul16gwEAAIvoeJb8fwAA8OIRPIAAAACJ4xE8g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DMsQPIAAAACgwQQBgwEAAAAAAAAAAAAAiL6blvx/AAAAAAAAAAAAANCqHgGDAQAAi7QVaRQw1wECAAAAAAAAAAAAAAAAAAAAAAAAAAAAAABiLY1BvTAAAKj62En8fwAAaP/YSfx/AADg////AAAAALC6XXqDAQAA6MsQPAAAAAAAAAAAAAAAAAYAAAAAAAAAIAAAAAAAAAAMyxA8gAAAAEnLEDyAAAAAwUJ0lvx/AAAAAAAAAAAAAAAAAAAAAAAAqK5ffIMBAAAAAAAAAAAAALC6XXqDAQAAi+h4lvx/AACwyhA8gAAAAEnLEDy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IAAAARwAAACkAAAAzAAAAoAAAABUAAAAhAPAAAAAAAAAAAAAAAIA/AAAAAAAAAAAAAIA/AAAAAAAAAAAAAAAAAAAAAAAAAAAAAAAAAAAAAAAAAAAlAAAADAAAAAAAAIAoAAAADAAAAAQAAABSAAAAcAEAAAQAAADw////AAAAAAAAAAAAAAAAkAEAAAAAAAEAAAAAcwBlAGcAbwBlACAAdQBpAAAAAAAAAAAAAAAAAAAAAAAAAAAAAAAAAAAAAAAAAAAAAAAAAAAAAAAAAAAAAAAAAAAAAACsyxA8gAAAAAAAAAAAAAAACAAAAAAAAACIvpuW/H8AAAAAAAAAAAAAHDwASQAAgD8AAIA/AACAP/7/////////AAAAAAAAAAAAAAAAAAAAAMItjUG9MAAAAAAAAAAAAAAIAAAAAAAAAPD///8AAAAAsLpdeoMBAACIzBA8AAAAAAAAAAAAAAAACQAAAAAAAAAgAAAAAAAAAKzLEDyAAAAA6csQPIAAAADBQnSW/H8AAAAAAAAAAAAAichfSQAAAABYrl98gwEAAAAAAAAAAAAAsLpdeoMBAACL6HiW/H8AAFDLEDyAAAAA6csQPIAAAAAAYgp8gwEAAAAAAABkdgAIAAAAACUAAAAMAAAABAAAABgAAAAMAAAAAAAAABIAAAAMAAAAAQAAAB4AAAAYAAAAKQAAADMAAADJAAAASAAAACUAAAAMAAAABAAAAFQAAADYAAAAKgAAADMAAADHAAAARwAAAAEAAABh97RBVTW0QSoAAAAzAAAAFwAAAEwAAAAAAAAAAAAAAAAAAAD//////////3wAAABKAHUAYQBuACAAQwBhAHIAbABvAHMAIABEAGUAcwBjAGEAbAB6AG8AIABKAC4AAAAGAAAACQAAAAgAAAAJAAAABAAAAAoAAAAIAAAABgAAAAQAAAAJAAAABwAAAAQAAAALAAAACAAAAAcAAAAHAAAACAAAAAQAAAAHAAAACQAAAAQAAAAG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SAAAAXAAAAAEAAABh97RBVTW0QQoAAABQAAAADwAAAEwAAAAAAAAAAAAAAAAAAAD//////////2wAAABKAC4AIABDAC4AIABEAGUAcwBjAGEAbAB6AG8AcwBBAAQAAAADAAAAAwAAAAcAAAADAAAAAwAAAAgAAAAGAAAABQAAAAUAAAAGAAAAAwAAAAU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GH3tEFVNbRBCgAAAGAAAAAPAAAATAAAAAAAAAAAAAAAAAAAAP//////////bAAAAEEAdQBkAGkAdABvAHIAIABFAHgAdABlAHIAbgBvAEEABwAAAAcAAAAHAAAAAwAAAAQAAAAHAAAABAAAAAMAAAAGAAAABQAAAAQAAAAGAAAABA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ASAAAADAAAAAEAAAAWAAAADAAAAAAAAABUAAAAMAEAAAoAAABwAAAA6gAAAHwAAAABAAAAYfe0QVU1tEEKAAAAcAAAACYAAABMAAAABAAAAAkAAABwAAAA7AAAAH0AAACYAAAARgBpAHIAbQBhAGQAbwAgAHAAbwByADoAIABKAFUAQQBOACAAQwBBAFIATABPAFMAIABEAEUAUwBDAEEATABaAE8AIABKAEEAUgBBAAYAAAADAAAABAAAAAkAAAAGAAAABwAAAAcAAAADAAAABwAAAAcAAAAEAAAAAwAAAAMAAAAEAAAACAAAAAcAAAAIAAAAAwAAAAcAAAAHAAAABwAAAAUAAAAJAAAABgAAAAMAAAAIAAAABgAAAAYAAAAHAAAABwAAAAUAAAAGAAAACQAAAAMAAAAEAAAAB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E19A941BD4F3D44890689FA303514BD" ma:contentTypeVersion="12" ma:contentTypeDescription="Crear nuevo documento." ma:contentTypeScope="" ma:versionID="ca72c68504ae5e236d63890f7966067a">
  <xsd:schema xmlns:xsd="http://www.w3.org/2001/XMLSchema" xmlns:xs="http://www.w3.org/2001/XMLSchema" xmlns:p="http://schemas.microsoft.com/office/2006/metadata/properties" xmlns:ns2="068e765a-5166-4a6b-a55c-417baba47bfa" xmlns:ns3="e22f4d1c-4a35-40b6-96d5-1a9c7e49af38" targetNamespace="http://schemas.microsoft.com/office/2006/metadata/properties" ma:root="true" ma:fieldsID="d6812ed0a03440695dbfae3f777183a2" ns2:_="" ns3:_="">
    <xsd:import namespace="068e765a-5166-4a6b-a55c-417baba47bfa"/>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e765a-5166-4a6b-a55c-417baba4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64AA06-4CB8-4FDD-8D48-82AEF5D10A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8e765a-5166-4a6b-a55c-417baba47bfa"/>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C8241A-68E8-4D8F-9F3C-522A2937D88C}">
  <ds:schemaRefs>
    <ds:schemaRef ds:uri="http://schemas.microsoft.com/sharepoint/v3/contenttype/forms"/>
  </ds:schemaRefs>
</ds:datastoreItem>
</file>

<file path=customXml/itemProps3.xml><?xml version="1.0" encoding="utf-8"?>
<ds:datastoreItem xmlns:ds="http://schemas.openxmlformats.org/officeDocument/2006/customXml" ds:itemID="{D3FB3943-6842-4186-A8BE-8CD4A47ECA18}">
  <ds:schemaRefs>
    <ds:schemaRef ds:uri="http://purl.org/dc/dcmitype/"/>
    <ds:schemaRef ds:uri="e22f4d1c-4a35-40b6-96d5-1a9c7e49af38"/>
    <ds:schemaRef ds:uri="http://purl.org/dc/terms/"/>
    <ds:schemaRef ds:uri="http://purl.org/dc/elements/1.1/"/>
    <ds:schemaRef ds:uri="http://schemas.microsoft.com/office/infopath/2007/PartnerControls"/>
    <ds:schemaRef ds:uri="068e765a-5166-4a6b-a55c-417baba47bfa"/>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23</vt:i4>
      </vt:variant>
    </vt:vector>
  </HeadingPairs>
  <TitlesOfParts>
    <vt:vector size="47" baseType="lpstr">
      <vt:lpstr>Est Cont</vt:lpstr>
      <vt:lpstr>P2_AP</vt:lpstr>
      <vt:lpstr>P3_ER</vt:lpstr>
      <vt:lpstr>P4_OYA</vt:lpstr>
      <vt:lpstr>P5_EV</vt:lpstr>
      <vt:lpstr>N1</vt:lpstr>
      <vt:lpstr>N2-3-4</vt:lpstr>
      <vt:lpstr>PC</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 5'!Área_de_impresión</vt:lpstr>
      <vt:lpstr>'N10-11-12'!Área_de_impresión</vt:lpstr>
      <vt:lpstr>'N13'!Área_de_impresión</vt:lpstr>
      <vt:lpstr>'N2-3-4'!Área_de_impresión</vt:lpstr>
      <vt:lpstr>'N6-7'!Área_de_impresión</vt:lpstr>
      <vt:lpstr>'N8-9'!Área_de_impresión</vt:lpstr>
      <vt:lpstr>P2_AP!Área_de_impresión</vt:lpstr>
      <vt:lpstr>P3_ER!Área_de_impresión</vt:lpstr>
      <vt:lpstr>P4_OYA!Área_de_impresión</vt:lpstr>
      <vt:lpstr>P5_EV!Área_de_impresión</vt:lpstr>
      <vt:lpstr>PC!Área_de_impresión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William Acevedo</cp:lastModifiedBy>
  <cp:lastPrinted>2020-06-18T18:03:13Z</cp:lastPrinted>
  <dcterms:created xsi:type="dcterms:W3CDTF">2002-04-24T19:04:17Z</dcterms:created>
  <dcterms:modified xsi:type="dcterms:W3CDTF">2021-03-29T22:06:17Z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y fmtid="{D5CDD505-2E9C-101B-9397-08002B2CF9AE}" pid="3" name="ContentTypeId">
    <vt:lpwstr>0x0101004E19A941BD4F3D44890689FA303514BD</vt:lpwstr>
  </property>
</Properties>
</file>